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2" r:id="rId1"/>
  </sheets>
  <definedNames>
    <definedName name="_xlnm.Print_Area" localSheetId="0">'Приложение 3'!$A$1:$P$116</definedName>
  </definedNames>
  <calcPr calcId="162913"/>
</workbook>
</file>

<file path=xl/calcChain.xml><?xml version="1.0" encoding="utf-8"?>
<calcChain xmlns="http://schemas.openxmlformats.org/spreadsheetml/2006/main">
  <c r="P104" i="2" l="1"/>
  <c r="O104" i="2"/>
  <c r="N104" i="2"/>
  <c r="M104" i="2"/>
  <c r="L104" i="2"/>
  <c r="K104" i="2"/>
  <c r="J104" i="2"/>
  <c r="I104" i="2"/>
  <c r="H104" i="2"/>
  <c r="G104" i="2"/>
  <c r="F104" i="2"/>
  <c r="E104" i="2"/>
  <c r="P102" i="2"/>
  <c r="M102" i="2"/>
  <c r="J102" i="2"/>
  <c r="G102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P100" i="2"/>
  <c r="P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M93" i="2"/>
  <c r="J93" i="2"/>
  <c r="G93" i="2"/>
  <c r="P92" i="2"/>
  <c r="M92" i="2"/>
  <c r="J92" i="2"/>
  <c r="G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P85" i="2"/>
  <c r="M85" i="2"/>
  <c r="J85" i="2"/>
  <c r="G85" i="2"/>
  <c r="P84" i="2"/>
  <c r="M84" i="2"/>
  <c r="J84" i="2"/>
  <c r="G84" i="2"/>
  <c r="P83" i="2"/>
  <c r="M83" i="2"/>
  <c r="J83" i="2"/>
  <c r="G83" i="2"/>
  <c r="M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P79" i="2"/>
  <c r="O79" i="2"/>
  <c r="N79" i="2"/>
  <c r="M79" i="2"/>
  <c r="L79" i="2"/>
  <c r="K79" i="2"/>
  <c r="J79" i="2"/>
  <c r="I79" i="2"/>
  <c r="H79" i="2"/>
  <c r="G79" i="2"/>
  <c r="F79" i="2"/>
  <c r="E79" i="2"/>
  <c r="P78" i="2"/>
  <c r="O78" i="2"/>
  <c r="N78" i="2"/>
  <c r="M78" i="2"/>
  <c r="L78" i="2"/>
  <c r="K78" i="2"/>
  <c r="J78" i="2"/>
  <c r="I78" i="2"/>
  <c r="H78" i="2"/>
  <c r="G78" i="2"/>
  <c r="F78" i="2"/>
  <c r="E78" i="2"/>
  <c r="AF71" i="2"/>
  <c r="V71" i="2" s="1"/>
  <c r="W71" i="2"/>
  <c r="T71" i="2"/>
  <c r="D71" i="2"/>
  <c r="S71" i="2" s="1"/>
  <c r="AF70" i="2"/>
  <c r="Y70" i="2" s="1"/>
  <c r="Z70" i="2"/>
  <c r="W70" i="2"/>
  <c r="T70" i="2"/>
  <c r="D70" i="2"/>
  <c r="S70" i="2" s="1"/>
  <c r="AF69" i="2"/>
  <c r="AB69" i="2" s="1"/>
  <c r="AC69" i="2"/>
  <c r="Z69" i="2"/>
  <c r="W69" i="2"/>
  <c r="T69" i="2"/>
  <c r="D69" i="2"/>
  <c r="S69" i="2" s="1"/>
  <c r="AF68" i="2"/>
  <c r="T68" i="2" s="1"/>
  <c r="D68" i="2"/>
  <c r="AF67" i="2"/>
  <c r="AC67" i="2" s="1"/>
  <c r="W67" i="2"/>
  <c r="T67" i="2"/>
  <c r="P67" i="2"/>
  <c r="AE67" i="2" s="1"/>
  <c r="O67" i="2"/>
  <c r="AD67" i="2" s="1"/>
  <c r="N67" i="2"/>
  <c r="M67" i="2"/>
  <c r="AB67" i="2" s="1"/>
  <c r="L67" i="2"/>
  <c r="AA67" i="2" s="1"/>
  <c r="K67" i="2"/>
  <c r="J67" i="2"/>
  <c r="Y67" i="2" s="1"/>
  <c r="I67" i="2"/>
  <c r="X67" i="2" s="1"/>
  <c r="H67" i="2"/>
  <c r="G67" i="2"/>
  <c r="V67" i="2" s="1"/>
  <c r="F67" i="2"/>
  <c r="U67" i="2" s="1"/>
  <c r="E67" i="2"/>
  <c r="AF66" i="2"/>
  <c r="Y66" i="2" s="1"/>
  <c r="Z66" i="2"/>
  <c r="W66" i="2"/>
  <c r="T66" i="2"/>
  <c r="AF65" i="2"/>
  <c r="AA65" i="2" s="1"/>
  <c r="AE65" i="2"/>
  <c r="AB65" i="2"/>
  <c r="Y65" i="2"/>
  <c r="V65" i="2"/>
  <c r="T65" i="2"/>
  <c r="S65" i="2"/>
  <c r="D65" i="2"/>
  <c r="AF64" i="2"/>
  <c r="AD64" i="2" s="1"/>
  <c r="AE64" i="2"/>
  <c r="AB64" i="2"/>
  <c r="Y64" i="2"/>
  <c r="W64" i="2"/>
  <c r="V64" i="2"/>
  <c r="T64" i="2"/>
  <c r="S64" i="2"/>
  <c r="D64" i="2"/>
  <c r="AF63" i="2"/>
  <c r="U63" i="2" s="1"/>
  <c r="AE63" i="2"/>
  <c r="AB63" i="2"/>
  <c r="Z63" i="2"/>
  <c r="Y63" i="2"/>
  <c r="W63" i="2"/>
  <c r="V63" i="2"/>
  <c r="T63" i="2"/>
  <c r="D63" i="2"/>
  <c r="S63" i="2" s="1"/>
  <c r="AF62" i="2"/>
  <c r="X62" i="2" s="1"/>
  <c r="AE62" i="2"/>
  <c r="AC62" i="2"/>
  <c r="AB62" i="2"/>
  <c r="Z62" i="2"/>
  <c r="Y62" i="2"/>
  <c r="W62" i="2"/>
  <c r="V62" i="2"/>
  <c r="T62" i="2"/>
  <c r="D62" i="2"/>
  <c r="S62" i="2" s="1"/>
  <c r="AF61" i="2"/>
  <c r="AA61" i="2" s="1"/>
  <c r="AE61" i="2"/>
  <c r="AB61" i="2"/>
  <c r="Y61" i="2"/>
  <c r="V61" i="2"/>
  <c r="T61" i="2"/>
  <c r="D61" i="2"/>
  <c r="S61" i="2" s="1"/>
  <c r="AF60" i="2"/>
  <c r="AD60" i="2" s="1"/>
  <c r="AE60" i="2"/>
  <c r="AB60" i="2"/>
  <c r="Y60" i="2"/>
  <c r="W60" i="2"/>
  <c r="V60" i="2"/>
  <c r="T60" i="2"/>
  <c r="S60" i="2"/>
  <c r="D60" i="2"/>
  <c r="AF59" i="2"/>
  <c r="U59" i="2" s="1"/>
  <c r="AE59" i="2"/>
  <c r="AB59" i="2"/>
  <c r="Z59" i="2"/>
  <c r="Y59" i="2"/>
  <c r="W59" i="2"/>
  <c r="V59" i="2"/>
  <c r="T59" i="2"/>
  <c r="D59" i="2"/>
  <c r="S59" i="2" s="1"/>
  <c r="AF58" i="2"/>
  <c r="X58" i="2" s="1"/>
  <c r="AE58" i="2"/>
  <c r="AC58" i="2"/>
  <c r="AB58" i="2"/>
  <c r="Z58" i="2"/>
  <c r="Y58" i="2"/>
  <c r="W58" i="2"/>
  <c r="V58" i="2"/>
  <c r="T58" i="2"/>
  <c r="D58" i="2"/>
  <c r="S58" i="2" s="1"/>
  <c r="AF57" i="2"/>
  <c r="AE57" i="2"/>
  <c r="AB57" i="2"/>
  <c r="Y57" i="2"/>
  <c r="V57" i="2"/>
  <c r="T57" i="2"/>
  <c r="D57" i="2"/>
  <c r="S57" i="2" s="1"/>
  <c r="AF56" i="2"/>
  <c r="AD56" i="2" s="1"/>
  <c r="AE56" i="2"/>
  <c r="AB56" i="2"/>
  <c r="Y56" i="2"/>
  <c r="W56" i="2"/>
  <c r="V56" i="2"/>
  <c r="T56" i="2"/>
  <c r="D56" i="2"/>
  <c r="S56" i="2" s="1"/>
  <c r="AF55" i="2"/>
  <c r="U55" i="2" s="1"/>
  <c r="AE55" i="2"/>
  <c r="AB55" i="2"/>
  <c r="Z55" i="2"/>
  <c r="Y55" i="2"/>
  <c r="W55" i="2"/>
  <c r="V55" i="2"/>
  <c r="T55" i="2"/>
  <c r="D55" i="2"/>
  <c r="S55" i="2" s="1"/>
  <c r="AF54" i="2"/>
  <c r="X54" i="2" s="1"/>
  <c r="AE54" i="2"/>
  <c r="AC54" i="2"/>
  <c r="AB54" i="2"/>
  <c r="Z54" i="2"/>
  <c r="Y54" i="2"/>
  <c r="W54" i="2"/>
  <c r="V54" i="2"/>
  <c r="T54" i="2"/>
  <c r="D54" i="2"/>
  <c r="S54" i="2" s="1"/>
  <c r="AF53" i="2"/>
  <c r="AE53" i="2"/>
  <c r="AB53" i="2"/>
  <c r="Y53" i="2"/>
  <c r="V53" i="2"/>
  <c r="T53" i="2"/>
  <c r="D53" i="2"/>
  <c r="S53" i="2" s="1"/>
  <c r="AF52" i="2"/>
  <c r="AD52" i="2" s="1"/>
  <c r="AE52" i="2"/>
  <c r="AB52" i="2"/>
  <c r="Y52" i="2"/>
  <c r="W52" i="2"/>
  <c r="V52" i="2"/>
  <c r="T52" i="2"/>
  <c r="D52" i="2"/>
  <c r="S52" i="2" s="1"/>
  <c r="AF51" i="2"/>
  <c r="U51" i="2" s="1"/>
  <c r="AE51" i="2"/>
  <c r="AC51" i="2"/>
  <c r="AB51" i="2"/>
  <c r="Z51" i="2"/>
  <c r="Y51" i="2"/>
  <c r="W51" i="2"/>
  <c r="V51" i="2"/>
  <c r="T51" i="2"/>
  <c r="D51" i="2"/>
  <c r="S51" i="2" s="1"/>
  <c r="AF50" i="2"/>
  <c r="X50" i="2" s="1"/>
  <c r="AE50" i="2"/>
  <c r="AC50" i="2"/>
  <c r="Z50" i="2"/>
  <c r="V50" i="2"/>
  <c r="T50" i="2"/>
  <c r="P50" i="2"/>
  <c r="M50" i="2"/>
  <c r="AB50" i="2" s="1"/>
  <c r="J50" i="2"/>
  <c r="J34" i="2" s="1"/>
  <c r="G50" i="2"/>
  <c r="AF49" i="2"/>
  <c r="AC49" i="2" s="1"/>
  <c r="D49" i="2"/>
  <c r="AF48" i="2"/>
  <c r="AC48" i="2" s="1"/>
  <c r="AA48" i="2"/>
  <c r="D48" i="2"/>
  <c r="AF47" i="2"/>
  <c r="AD47" i="2" s="1"/>
  <c r="T47" i="2"/>
  <c r="D47" i="2"/>
  <c r="AF46" i="2"/>
  <c r="D46" i="2"/>
  <c r="AF45" i="2"/>
  <c r="Z45" i="2" s="1"/>
  <c r="AC45" i="2"/>
  <c r="X45" i="2"/>
  <c r="W45" i="2"/>
  <c r="T45" i="2"/>
  <c r="D45" i="2"/>
  <c r="S45" i="2" s="1"/>
  <c r="AF44" i="2"/>
  <c r="AA44" i="2" s="1"/>
  <c r="AC44" i="2"/>
  <c r="D44" i="2"/>
  <c r="S44" i="2" s="1"/>
  <c r="AF43" i="2"/>
  <c r="AD43" i="2"/>
  <c r="AC43" i="2"/>
  <c r="Z43" i="2"/>
  <c r="W43" i="2"/>
  <c r="T43" i="2"/>
  <c r="D43" i="2"/>
  <c r="S43" i="2" s="1"/>
  <c r="AF42" i="2"/>
  <c r="Z42" i="2" s="1"/>
  <c r="AC42" i="2"/>
  <c r="W42" i="2"/>
  <c r="U42" i="2"/>
  <c r="T42" i="2"/>
  <c r="D42" i="2"/>
  <c r="S42" i="2" s="1"/>
  <c r="AF41" i="2"/>
  <c r="AC41" i="2"/>
  <c r="Z41" i="2"/>
  <c r="X41" i="2"/>
  <c r="W41" i="2"/>
  <c r="D41" i="2"/>
  <c r="S41" i="2" s="1"/>
  <c r="AF40" i="2"/>
  <c r="AC40" i="2"/>
  <c r="AA40" i="2"/>
  <c r="Z40" i="2"/>
  <c r="W40" i="2"/>
  <c r="T40" i="2"/>
  <c r="D40" i="2"/>
  <c r="AF39" i="2"/>
  <c r="AD39" i="2" s="1"/>
  <c r="AC39" i="2"/>
  <c r="D39" i="2"/>
  <c r="AF38" i="2"/>
  <c r="AC38" i="2" s="1"/>
  <c r="Z38" i="2"/>
  <c r="U38" i="2"/>
  <c r="D38" i="2"/>
  <c r="AF37" i="2"/>
  <c r="AC37" i="2" s="1"/>
  <c r="P37" i="2"/>
  <c r="M37" i="2"/>
  <c r="AB37" i="2" s="1"/>
  <c r="J37" i="2"/>
  <c r="G37" i="2"/>
  <c r="V37" i="2" s="1"/>
  <c r="AF36" i="2"/>
  <c r="Z36" i="2" s="1"/>
  <c r="AE36" i="2"/>
  <c r="AD36" i="2"/>
  <c r="AB36" i="2"/>
  <c r="AA36" i="2"/>
  <c r="X36" i="2"/>
  <c r="U36" i="2"/>
  <c r="T36" i="2"/>
  <c r="P36" i="2"/>
  <c r="M36" i="2"/>
  <c r="J36" i="2"/>
  <c r="Y36" i="2" s="1"/>
  <c r="G36" i="2"/>
  <c r="V36" i="2" s="1"/>
  <c r="AF35" i="2"/>
  <c r="U35" i="2" s="1"/>
  <c r="AE35" i="2"/>
  <c r="AC35" i="2"/>
  <c r="AB35" i="2"/>
  <c r="Z35" i="2"/>
  <c r="W35" i="2"/>
  <c r="V35" i="2"/>
  <c r="T35" i="2"/>
  <c r="P35" i="2"/>
  <c r="M35" i="2"/>
  <c r="J35" i="2"/>
  <c r="Y35" i="2" s="1"/>
  <c r="G35" i="2"/>
  <c r="AF34" i="2"/>
  <c r="AC34" i="2"/>
  <c r="Z34" i="2"/>
  <c r="W34" i="2"/>
  <c r="U34" i="2"/>
  <c r="T34" i="2"/>
  <c r="P34" i="2"/>
  <c r="AE34" i="2" s="1"/>
  <c r="M34" i="2"/>
  <c r="AB34" i="2" s="1"/>
  <c r="G34" i="2"/>
  <c r="G82" i="2" s="1"/>
  <c r="AF33" i="2"/>
  <c r="W33" i="2" s="1"/>
  <c r="AE33" i="2"/>
  <c r="AD33" i="2"/>
  <c r="AC33" i="2"/>
  <c r="AB33" i="2"/>
  <c r="AA33" i="2"/>
  <c r="Y33" i="2"/>
  <c r="X33" i="2"/>
  <c r="V33" i="2"/>
  <c r="U33" i="2"/>
  <c r="T33" i="2"/>
  <c r="S33" i="2"/>
  <c r="AF32" i="2"/>
  <c r="AC32" i="2" s="1"/>
  <c r="AD32" i="2"/>
  <c r="AA32" i="2"/>
  <c r="Z32" i="2"/>
  <c r="W32" i="2"/>
  <c r="T32" i="2"/>
  <c r="D32" i="2"/>
  <c r="S32" i="2" s="1"/>
  <c r="AF31" i="2"/>
  <c r="W31" i="2" s="1"/>
  <c r="D31" i="2"/>
  <c r="AF30" i="2"/>
  <c r="AC30" i="2" s="1"/>
  <c r="Z30" i="2"/>
  <c r="W30" i="2"/>
  <c r="D30" i="2"/>
  <c r="S30" i="2" s="1"/>
  <c r="AF29" i="2"/>
  <c r="AA29" i="2" s="1"/>
  <c r="AC29" i="2"/>
  <c r="Z29" i="2"/>
  <c r="X29" i="2"/>
  <c r="W29" i="2"/>
  <c r="T29" i="2"/>
  <c r="D29" i="2"/>
  <c r="S29" i="2" s="1"/>
  <c r="AF28" i="2"/>
  <c r="AC28" i="2" s="1"/>
  <c r="P28" i="2"/>
  <c r="O28" i="2"/>
  <c r="AD28" i="2" s="1"/>
  <c r="N28" i="2"/>
  <c r="M28" i="2"/>
  <c r="L28" i="2"/>
  <c r="K28" i="2"/>
  <c r="J28" i="2"/>
  <c r="I28" i="2"/>
  <c r="H28" i="2"/>
  <c r="G28" i="2"/>
  <c r="F28" i="2"/>
  <c r="E28" i="2"/>
  <c r="D28" i="2"/>
  <c r="AF27" i="2"/>
  <c r="AC27" i="2" s="1"/>
  <c r="AE27" i="2"/>
  <c r="AD27" i="2"/>
  <c r="AB27" i="2"/>
  <c r="AA27" i="2"/>
  <c r="Z27" i="2"/>
  <c r="Y27" i="2"/>
  <c r="X27" i="2"/>
  <c r="W27" i="2"/>
  <c r="V27" i="2"/>
  <c r="U27" i="2"/>
  <c r="T27" i="2"/>
  <c r="D27" i="2"/>
  <c r="S27" i="2" s="1"/>
  <c r="AF26" i="2"/>
  <c r="U26" i="2" s="1"/>
  <c r="AE26" i="2"/>
  <c r="AC26" i="2"/>
  <c r="AB26" i="2"/>
  <c r="Z26" i="2"/>
  <c r="Y26" i="2"/>
  <c r="W26" i="2"/>
  <c r="V26" i="2"/>
  <c r="T26" i="2"/>
  <c r="S26" i="2"/>
  <c r="D26" i="2"/>
  <c r="AF25" i="2"/>
  <c r="AD25" i="2"/>
  <c r="AC25" i="2"/>
  <c r="AA25" i="2"/>
  <c r="Z25" i="2"/>
  <c r="D25" i="2"/>
  <c r="S25" i="2" s="1"/>
  <c r="AF24" i="2"/>
  <c r="AC24" i="2" s="1"/>
  <c r="AE24" i="2"/>
  <c r="AD24" i="2"/>
  <c r="AB24" i="2"/>
  <c r="AA24" i="2"/>
  <c r="Z24" i="2"/>
  <c r="Y24" i="2"/>
  <c r="X24" i="2"/>
  <c r="W24" i="2"/>
  <c r="V24" i="2"/>
  <c r="U24" i="2"/>
  <c r="T24" i="2"/>
  <c r="D24" i="2"/>
  <c r="S24" i="2" s="1"/>
  <c r="AF23" i="2"/>
  <c r="U23" i="2" s="1"/>
  <c r="AE23" i="2"/>
  <c r="AC23" i="2"/>
  <c r="AB23" i="2"/>
  <c r="Z23" i="2"/>
  <c r="Y23" i="2"/>
  <c r="W23" i="2"/>
  <c r="V23" i="2"/>
  <c r="T23" i="2"/>
  <c r="S23" i="2"/>
  <c r="D23" i="2"/>
  <c r="AF22" i="2"/>
  <c r="AD22" i="2"/>
  <c r="AC22" i="2"/>
  <c r="AA22" i="2"/>
  <c r="Z22" i="2"/>
  <c r="D22" i="2"/>
  <c r="S22" i="2" s="1"/>
  <c r="AF21" i="2"/>
  <c r="AE21" i="2"/>
  <c r="AD21" i="2"/>
  <c r="AA21" i="2"/>
  <c r="X21" i="2"/>
  <c r="U21" i="2"/>
  <c r="P21" i="2"/>
  <c r="O21" i="2"/>
  <c r="N21" i="2"/>
  <c r="AC21" i="2" s="1"/>
  <c r="M21" i="2"/>
  <c r="AB21" i="2" s="1"/>
  <c r="L21" i="2"/>
  <c r="K21" i="2"/>
  <c r="Z21" i="2" s="1"/>
  <c r="J21" i="2"/>
  <c r="Y21" i="2" s="1"/>
  <c r="I21" i="2"/>
  <c r="H21" i="2"/>
  <c r="W21" i="2" s="1"/>
  <c r="G21" i="2"/>
  <c r="V21" i="2" s="1"/>
  <c r="F21" i="2"/>
  <c r="E21" i="2"/>
  <c r="T21" i="2" s="1"/>
  <c r="AF20" i="2"/>
  <c r="AE20" i="2"/>
  <c r="AC20" i="2"/>
  <c r="AB20" i="2"/>
  <c r="Z20" i="2"/>
  <c r="Y20" i="2"/>
  <c r="W20" i="2"/>
  <c r="V20" i="2"/>
  <c r="T20" i="2"/>
  <c r="AF19" i="2"/>
  <c r="AE19" i="2" s="1"/>
  <c r="AC19" i="2"/>
  <c r="AB19" i="2"/>
  <c r="Z19" i="2"/>
  <c r="Y19" i="2"/>
  <c r="W19" i="2"/>
  <c r="V19" i="2"/>
  <c r="T19" i="2"/>
  <c r="S19" i="2"/>
  <c r="AF18" i="2"/>
  <c r="AE18" i="2" s="1"/>
  <c r="V18" i="2"/>
  <c r="S18" i="2"/>
  <c r="D18" i="2"/>
  <c r="AF17" i="2"/>
  <c r="AD17" i="2" s="1"/>
  <c r="U17" i="2"/>
  <c r="D17" i="2"/>
  <c r="S17" i="2" s="1"/>
  <c r="AF16" i="2"/>
  <c r="W16" i="2" s="1"/>
  <c r="AE16" i="2"/>
  <c r="AD16" i="2"/>
  <c r="AC16" i="2"/>
  <c r="AB16" i="2"/>
  <c r="AA16" i="2"/>
  <c r="Y16" i="2"/>
  <c r="X16" i="2"/>
  <c r="V16" i="2"/>
  <c r="U16" i="2"/>
  <c r="T16" i="2"/>
  <c r="D16" i="2"/>
  <c r="S16" i="2" s="1"/>
  <c r="AF15" i="2"/>
  <c r="AE15" i="2" s="1"/>
  <c r="S15" i="2"/>
  <c r="D15" i="2"/>
  <c r="AF14" i="2"/>
  <c r="X14" i="2" s="1"/>
  <c r="P14" i="2"/>
  <c r="O14" i="2"/>
  <c r="O103" i="2" s="1"/>
  <c r="N14" i="2"/>
  <c r="N103" i="2" s="1"/>
  <c r="M14" i="2"/>
  <c r="L14" i="2"/>
  <c r="L103" i="2" s="1"/>
  <c r="K14" i="2"/>
  <c r="J14" i="2"/>
  <c r="I14" i="2"/>
  <c r="I103" i="2" s="1"/>
  <c r="H14" i="2"/>
  <c r="H103" i="2" s="1"/>
  <c r="G14" i="2"/>
  <c r="F14" i="2"/>
  <c r="F103" i="2" s="1"/>
  <c r="E14" i="2"/>
  <c r="D14" i="2"/>
  <c r="S14" i="2" s="1"/>
  <c r="AF13" i="2"/>
  <c r="W13" i="2" s="1"/>
  <c r="AE13" i="2"/>
  <c r="AD13" i="2"/>
  <c r="AC13" i="2"/>
  <c r="AB13" i="2"/>
  <c r="AA13" i="2"/>
  <c r="Y13" i="2"/>
  <c r="X13" i="2"/>
  <c r="V13" i="2"/>
  <c r="U13" i="2"/>
  <c r="T13" i="2"/>
  <c r="D13" i="2"/>
  <c r="S13" i="2" s="1"/>
  <c r="AF12" i="2"/>
  <c r="AE12" i="2" s="1"/>
  <c r="AB12" i="2"/>
  <c r="Z12" i="2"/>
  <c r="Y12" i="2"/>
  <c r="W12" i="2"/>
  <c r="V12" i="2"/>
  <c r="U12" i="2"/>
  <c r="T12" i="2"/>
  <c r="S12" i="2"/>
  <c r="D12" i="2"/>
  <c r="AF11" i="2"/>
  <c r="AD11" i="2" s="1"/>
  <c r="AC11" i="2"/>
  <c r="AA11" i="2"/>
  <c r="Z11" i="2"/>
  <c r="Y11" i="2"/>
  <c r="X11" i="2"/>
  <c r="W11" i="2"/>
  <c r="U11" i="2"/>
  <c r="T11" i="2"/>
  <c r="D11" i="2"/>
  <c r="S11" i="2" s="1"/>
  <c r="AF10" i="2"/>
  <c r="W10" i="2" s="1"/>
  <c r="AE10" i="2"/>
  <c r="AD10" i="2"/>
  <c r="AC10" i="2"/>
  <c r="AB10" i="2"/>
  <c r="AA10" i="2"/>
  <c r="Y10" i="2"/>
  <c r="X10" i="2"/>
  <c r="V10" i="2"/>
  <c r="U10" i="2"/>
  <c r="T10" i="2"/>
  <c r="S10" i="2"/>
  <c r="D10" i="2"/>
  <c r="D67" i="2" l="1"/>
  <c r="S67" i="2" s="1"/>
  <c r="D50" i="2"/>
  <c r="S50" i="2" s="1"/>
  <c r="D35" i="2"/>
  <c r="S35" i="2" s="1"/>
  <c r="D37" i="2"/>
  <c r="D36" i="2"/>
  <c r="S36" i="2" s="1"/>
  <c r="T14" i="2"/>
  <c r="T15" i="2"/>
  <c r="T17" i="2"/>
  <c r="T18" i="2"/>
  <c r="Y22" i="2"/>
  <c r="X22" i="2"/>
  <c r="V22" i="2"/>
  <c r="AE22" i="2"/>
  <c r="AB22" i="2"/>
  <c r="Y25" i="2"/>
  <c r="X25" i="2"/>
  <c r="V25" i="2"/>
  <c r="AE25" i="2"/>
  <c r="AB25" i="2"/>
  <c r="X30" i="2"/>
  <c r="Y37" i="2"/>
  <c r="W38" i="2"/>
  <c r="AE41" i="2"/>
  <c r="AD41" i="2"/>
  <c r="AB41" i="2"/>
  <c r="AA41" i="2"/>
  <c r="Y41" i="2"/>
  <c r="V41" i="2"/>
  <c r="U41" i="2"/>
  <c r="S47" i="2"/>
  <c r="J82" i="2"/>
  <c r="Y34" i="2"/>
  <c r="U14" i="2"/>
  <c r="V15" i="2"/>
  <c r="W17" i="2"/>
  <c r="W18" i="2"/>
  <c r="AE37" i="2"/>
  <c r="Y43" i="2"/>
  <c r="X43" i="2"/>
  <c r="V43" i="2"/>
  <c r="U43" i="2"/>
  <c r="AE43" i="2"/>
  <c r="AB43" i="2"/>
  <c r="AA43" i="2"/>
  <c r="W47" i="2"/>
  <c r="S49" i="2"/>
  <c r="AA53" i="2"/>
  <c r="Z53" i="2"/>
  <c r="X53" i="2"/>
  <c r="W53" i="2"/>
  <c r="U53" i="2"/>
  <c r="AD53" i="2"/>
  <c r="AC53" i="2"/>
  <c r="AB46" i="2"/>
  <c r="AA46" i="2"/>
  <c r="Y46" i="2"/>
  <c r="X46" i="2"/>
  <c r="V46" i="2"/>
  <c r="AE46" i="2"/>
  <c r="AD46" i="2"/>
  <c r="AE30" i="2"/>
  <c r="AD30" i="2"/>
  <c r="AB30" i="2"/>
  <c r="AA30" i="2"/>
  <c r="Y30" i="2"/>
  <c r="V30" i="2"/>
  <c r="T37" i="2"/>
  <c r="AB38" i="2"/>
  <c r="AA38" i="2"/>
  <c r="Y38" i="2"/>
  <c r="X38" i="2"/>
  <c r="V38" i="2"/>
  <c r="AE38" i="2"/>
  <c r="AD38" i="2"/>
  <c r="Z47" i="2"/>
  <c r="T49" i="2"/>
  <c r="U20" i="2"/>
  <c r="AD20" i="2"/>
  <c r="AA20" i="2"/>
  <c r="X20" i="2"/>
  <c r="S28" i="2"/>
  <c r="AE28" i="2"/>
  <c r="S31" i="2"/>
  <c r="W37" i="2"/>
  <c r="S39" i="2"/>
  <c r="T44" i="2"/>
  <c r="AE45" i="2"/>
  <c r="AD45" i="2"/>
  <c r="AB45" i="2"/>
  <c r="AA45" i="2"/>
  <c r="Y45" i="2"/>
  <c r="V45" i="2"/>
  <c r="U45" i="2"/>
  <c r="AC47" i="2"/>
  <c r="W49" i="2"/>
  <c r="AA57" i="2"/>
  <c r="Z57" i="2"/>
  <c r="X57" i="2"/>
  <c r="W57" i="2"/>
  <c r="U57" i="2"/>
  <c r="AD57" i="2"/>
  <c r="AC57" i="2"/>
  <c r="AB28" i="2"/>
  <c r="V48" i="2"/>
  <c r="U48" i="2"/>
  <c r="AE48" i="2"/>
  <c r="AD48" i="2"/>
  <c r="AB48" i="2"/>
  <c r="Y48" i="2"/>
  <c r="X48" i="2"/>
  <c r="X17" i="2"/>
  <c r="Y18" i="2"/>
  <c r="Z18" i="2"/>
  <c r="AC12" i="2"/>
  <c r="J103" i="2"/>
  <c r="Y14" i="2"/>
  <c r="AA14" i="2"/>
  <c r="AB15" i="2"/>
  <c r="AA17" i="2"/>
  <c r="AB18" i="2"/>
  <c r="D21" i="2"/>
  <c r="S21" i="2" s="1"/>
  <c r="T22" i="2"/>
  <c r="T25" i="2"/>
  <c r="T28" i="2"/>
  <c r="T31" i="2"/>
  <c r="AA34" i="2"/>
  <c r="X34" i="2"/>
  <c r="AD34" i="2"/>
  <c r="X37" i="2"/>
  <c r="T39" i="2"/>
  <c r="V40" i="2"/>
  <c r="U40" i="2"/>
  <c r="AE40" i="2"/>
  <c r="AD40" i="2"/>
  <c r="AB40" i="2"/>
  <c r="Y40" i="2"/>
  <c r="X40" i="2"/>
  <c r="W44" i="2"/>
  <c r="S46" i="2"/>
  <c r="X49" i="2"/>
  <c r="Y50" i="2"/>
  <c r="S68" i="2"/>
  <c r="G103" i="2"/>
  <c r="V14" i="2"/>
  <c r="W15" i="2"/>
  <c r="Z14" i="2"/>
  <c r="Z15" i="2"/>
  <c r="Z17" i="2"/>
  <c r="AE11" i="2"/>
  <c r="AB11" i="2"/>
  <c r="V11" i="2"/>
  <c r="K103" i="2"/>
  <c r="AC14" i="2"/>
  <c r="AC15" i="2"/>
  <c r="AC17" i="2"/>
  <c r="AC18" i="2"/>
  <c r="X19" i="2"/>
  <c r="U19" i="2"/>
  <c r="AD19" i="2"/>
  <c r="AA19" i="2"/>
  <c r="U22" i="2"/>
  <c r="U25" i="2"/>
  <c r="U28" i="2"/>
  <c r="W28" i="2"/>
  <c r="U31" i="2"/>
  <c r="Z37" i="2"/>
  <c r="W39" i="2"/>
  <c r="Z44" i="2"/>
  <c r="T46" i="2"/>
  <c r="Y47" i="2"/>
  <c r="X47" i="2"/>
  <c r="V47" i="2"/>
  <c r="U47" i="2"/>
  <c r="AE47" i="2"/>
  <c r="AB47" i="2"/>
  <c r="AA47" i="2"/>
  <c r="Z49" i="2"/>
  <c r="W14" i="2"/>
  <c r="Y15" i="2"/>
  <c r="AA12" i="2"/>
  <c r="X12" i="2"/>
  <c r="AD12" i="2"/>
  <c r="AD14" i="2"/>
  <c r="S20" i="2"/>
  <c r="W22" i="2"/>
  <c r="W25" i="2"/>
  <c r="V28" i="2"/>
  <c r="Z28" i="2"/>
  <c r="V29" i="2"/>
  <c r="U29" i="2"/>
  <c r="AE29" i="2"/>
  <c r="AD29" i="2"/>
  <c r="AB29" i="2"/>
  <c r="Y29" i="2"/>
  <c r="Y32" i="2"/>
  <c r="X32" i="2"/>
  <c r="V32" i="2"/>
  <c r="U32" i="2"/>
  <c r="AE32" i="2"/>
  <c r="AB32" i="2"/>
  <c r="Z39" i="2"/>
  <c r="T41" i="2"/>
  <c r="AB42" i="2"/>
  <c r="AA42" i="2"/>
  <c r="Y42" i="2"/>
  <c r="X42" i="2"/>
  <c r="V42" i="2"/>
  <c r="AE42" i="2"/>
  <c r="AD42" i="2"/>
  <c r="U46" i="2"/>
  <c r="S48" i="2"/>
  <c r="AE68" i="2"/>
  <c r="AD68" i="2"/>
  <c r="AC68" i="2"/>
  <c r="AB68" i="2"/>
  <c r="AA68" i="2"/>
  <c r="Z68" i="2"/>
  <c r="Y68" i="2"/>
  <c r="X68" i="2"/>
  <c r="W68" i="2"/>
  <c r="V68" i="2"/>
  <c r="U68" i="2"/>
  <c r="AB31" i="2"/>
  <c r="AA31" i="2"/>
  <c r="Y31" i="2"/>
  <c r="X31" i="2"/>
  <c r="V31" i="2"/>
  <c r="AE31" i="2"/>
  <c r="AE17" i="2"/>
  <c r="AB17" i="2"/>
  <c r="Y17" i="2"/>
  <c r="V17" i="2"/>
  <c r="AA18" i="2"/>
  <c r="X18" i="2"/>
  <c r="U18" i="2"/>
  <c r="AD18" i="2"/>
  <c r="AA28" i="2"/>
  <c r="Z31" i="2"/>
  <c r="AD37" i="2"/>
  <c r="AA37" i="2"/>
  <c r="U37" i="2"/>
  <c r="W46" i="2"/>
  <c r="T48" i="2"/>
  <c r="AE49" i="2"/>
  <c r="AD49" i="2"/>
  <c r="AB49" i="2"/>
  <c r="AA49" i="2"/>
  <c r="Y49" i="2"/>
  <c r="V49" i="2"/>
  <c r="U49" i="2"/>
  <c r="P103" i="2"/>
  <c r="AE14" i="2"/>
  <c r="X28" i="2"/>
  <c r="T30" i="2"/>
  <c r="AC31" i="2"/>
  <c r="S38" i="2"/>
  <c r="V44" i="2"/>
  <c r="U44" i="2"/>
  <c r="AE44" i="2"/>
  <c r="AD44" i="2"/>
  <c r="AB44" i="2"/>
  <c r="Y44" i="2"/>
  <c r="X44" i="2"/>
  <c r="Z46" i="2"/>
  <c r="W48" i="2"/>
  <c r="M103" i="2"/>
  <c r="AB14" i="2"/>
  <c r="AA15" i="2"/>
  <c r="X15" i="2"/>
  <c r="U15" i="2"/>
  <c r="AD15" i="2"/>
  <c r="Y28" i="2"/>
  <c r="U30" i="2"/>
  <c r="AD31" i="2"/>
  <c r="S37" i="2"/>
  <c r="T38" i="2"/>
  <c r="Y39" i="2"/>
  <c r="X39" i="2"/>
  <c r="V39" i="2"/>
  <c r="U39" i="2"/>
  <c r="AE39" i="2"/>
  <c r="AB39" i="2"/>
  <c r="AA39" i="2"/>
  <c r="AC46" i="2"/>
  <c r="Z48" i="2"/>
  <c r="E103" i="2"/>
  <c r="AC65" i="2"/>
  <c r="AA66" i="2"/>
  <c r="AD69" i="2"/>
  <c r="AA70" i="2"/>
  <c r="X71" i="2"/>
  <c r="P82" i="2"/>
  <c r="AC61" i="2"/>
  <c r="Z10" i="2"/>
  <c r="Z13" i="2"/>
  <c r="Z16" i="2"/>
  <c r="X23" i="2"/>
  <c r="X26" i="2"/>
  <c r="Z33" i="2"/>
  <c r="X35" i="2"/>
  <c r="AC36" i="2"/>
  <c r="AA50" i="2"/>
  <c r="X51" i="2"/>
  <c r="U52" i="2"/>
  <c r="AA54" i="2"/>
  <c r="X55" i="2"/>
  <c r="U56" i="2"/>
  <c r="AA58" i="2"/>
  <c r="X59" i="2"/>
  <c r="U60" i="2"/>
  <c r="AD61" i="2"/>
  <c r="AA62" i="2"/>
  <c r="X63" i="2"/>
  <c r="U64" i="2"/>
  <c r="AD65" i="2"/>
  <c r="AB66" i="2"/>
  <c r="AE69" i="2"/>
  <c r="AB70" i="2"/>
  <c r="Y71" i="2"/>
  <c r="AC66" i="2"/>
  <c r="Z67" i="2"/>
  <c r="AC70" i="2"/>
  <c r="Z71" i="2"/>
  <c r="AD66" i="2"/>
  <c r="U69" i="2"/>
  <c r="AD70" i="2"/>
  <c r="AA71" i="2"/>
  <c r="AA23" i="2"/>
  <c r="AA26" i="2"/>
  <c r="V34" i="2"/>
  <c r="AA35" i="2"/>
  <c r="AD50" i="2"/>
  <c r="AA51" i="2"/>
  <c r="X52" i="2"/>
  <c r="AD54" i="2"/>
  <c r="AA55" i="2"/>
  <c r="X56" i="2"/>
  <c r="AD58" i="2"/>
  <c r="AA59" i="2"/>
  <c r="X60" i="2"/>
  <c r="U61" i="2"/>
  <c r="AD62" i="2"/>
  <c r="AA63" i="2"/>
  <c r="X64" i="2"/>
  <c r="U65" i="2"/>
  <c r="S66" i="2"/>
  <c r="AE66" i="2"/>
  <c r="V69" i="2"/>
  <c r="AE70" i="2"/>
  <c r="AB71" i="2"/>
  <c r="AC71" i="2"/>
  <c r="Z52" i="2"/>
  <c r="AC55" i="2"/>
  <c r="Z56" i="2"/>
  <c r="AC59" i="2"/>
  <c r="Z60" i="2"/>
  <c r="W61" i="2"/>
  <c r="AC63" i="2"/>
  <c r="Z64" i="2"/>
  <c r="W65" i="2"/>
  <c r="U66" i="2"/>
  <c r="X69" i="2"/>
  <c r="U70" i="2"/>
  <c r="AD71" i="2"/>
  <c r="AD23" i="2"/>
  <c r="AD26" i="2"/>
  <c r="AD35" i="2"/>
  <c r="W36" i="2"/>
  <c r="S40" i="2"/>
  <c r="U50" i="2"/>
  <c r="AD51" i="2"/>
  <c r="AA52" i="2"/>
  <c r="U54" i="2"/>
  <c r="AD55" i="2"/>
  <c r="AA56" i="2"/>
  <c r="U58" i="2"/>
  <c r="AD59" i="2"/>
  <c r="AA60" i="2"/>
  <c r="X61" i="2"/>
  <c r="U62" i="2"/>
  <c r="AD63" i="2"/>
  <c r="AA64" i="2"/>
  <c r="X65" i="2"/>
  <c r="V66" i="2"/>
  <c r="Y69" i="2"/>
  <c r="V70" i="2"/>
  <c r="AE71" i="2"/>
  <c r="W50" i="2"/>
  <c r="AC56" i="2"/>
  <c r="AC60" i="2"/>
  <c r="Z61" i="2"/>
  <c r="AC64" i="2"/>
  <c r="Z65" i="2"/>
  <c r="X66" i="2"/>
  <c r="AA69" i="2"/>
  <c r="X70" i="2"/>
  <c r="U71" i="2"/>
  <c r="AC52" i="2"/>
  <c r="D34" i="2" l="1"/>
  <c r="S34" i="2" s="1"/>
  <c r="S8" i="2" s="1"/>
  <c r="AG26" i="2" s="1"/>
  <c r="AG12" i="2" l="1"/>
  <c r="AG13" i="2"/>
  <c r="AG17" i="2"/>
  <c r="AG25" i="2"/>
  <c r="AG22" i="2"/>
  <c r="AG16" i="2"/>
  <c r="AG27" i="2"/>
  <c r="AG15" i="2"/>
  <c r="AG24" i="2"/>
  <c r="AG18" i="2"/>
  <c r="AG8" i="2"/>
  <c r="AG19" i="2"/>
  <c r="AG9" i="2"/>
  <c r="AG20" i="2"/>
  <c r="AG21" i="2"/>
  <c r="AG23" i="2"/>
  <c r="AG11" i="2"/>
  <c r="AG14" i="2"/>
  <c r="AG10" i="2"/>
  <c r="Y8" i="2" l="1"/>
  <c r="A4" i="2" s="1"/>
  <c r="A6" i="2" l="1"/>
</calcChain>
</file>

<file path=xl/sharedStrings.xml><?xml version="1.0" encoding="utf-8"?>
<sst xmlns="http://schemas.openxmlformats.org/spreadsheetml/2006/main" count="299" uniqueCount="181">
  <si>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</si>
  <si>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</si>
  <si>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</si>
  <si>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</si>
  <si>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</si>
  <si>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</si>
  <si>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</si>
  <si>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</si>
  <si>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</si>
  <si>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</si>
  <si>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</si>
  <si>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</si>
  <si>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</si>
  <si>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</si>
  <si>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</si>
  <si>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</si>
  <si>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</si>
  <si>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</si>
  <si>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</si>
  <si>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</si>
  <si>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</si>
  <si>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</si>
  <si>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</si>
  <si>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</si>
  <si>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</si>
  <si>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</si>
  <si>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</si>
  <si>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</si>
  <si>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</si>
  <si>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</si>
  <si>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</si>
  <si>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</si>
  <si>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</si>
  <si>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</si>
  <si>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</si>
  <si>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</si>
  <si>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</si>
  <si>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</si>
  <si>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</si>
  <si>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</si>
  <si>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</si>
  <si>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</si>
  <si>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</si>
  <si>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</si>
  <si>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</si>
  <si>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</si>
  <si>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</si>
  <si>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</si>
  <si>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</si>
  <si>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</si>
  <si>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</si>
  <si>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</si>
  <si>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</si>
  <si>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</si>
  <si>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</si>
  <si>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</si>
  <si>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</si>
  <si>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</si>
  <si>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</si>
  <si>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</si>
  <si>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</si>
  <si>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</si>
  <si>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</si>
  <si>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</si>
  <si>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</si>
  <si>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</si>
  <si>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</si>
  <si>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</si>
  <si>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</si>
  <si>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</si>
  <si>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</si>
  <si>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</si>
  <si>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</si>
  <si>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</si>
  <si>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</si>
  <si>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</si>
  <si>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</si>
  <si>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</si>
  <si>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</si>
  <si>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</si>
  <si>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</si>
  <si>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</si>
  <si>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</si>
  <si>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</si>
  <si>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</si>
  <si>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</si>
  <si>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</si>
  <si>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</si>
  <si>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</si>
  <si>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</si>
  <si>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</si>
  <si>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</si>
  <si>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</si>
  <si>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</si>
  <si>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</si>
  <si>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</si>
  <si>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</si>
  <si>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</si>
  <si>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</si>
  <si>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</si>
  <si>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</si>
  <si>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</si>
  <si>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</si>
  <si>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</si>
  <si>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</si>
  <si>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</si>
  <si>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</si>
  <si>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</si>
  <si>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</si>
  <si>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</si>
  <si>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</si>
  <si>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</si>
  <si>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</si>
  <si>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</si>
  <si>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</si>
  <si>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</si>
  <si>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</si>
  <si>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</si>
  <si>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</si>
  <si>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</si>
  <si>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</si>
  <si>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</si>
  <si>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</si>
  <si>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</si>
  <si>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</si>
  <si>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</si>
  <si>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</si>
  <si>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</si>
  <si>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</si>
  <si>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</si>
  <si>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</si>
  <si>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</si>
  <si>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</si>
  <si>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</si>
  <si>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</si>
  <si>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</si>
  <si>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</si>
  <si>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</si>
  <si>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</si>
  <si>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</si>
  <si>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</si>
  <si>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</si>
  <si>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</si>
  <si>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</si>
  <si>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</si>
  <si>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</si>
  <si>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</si>
  <si>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</si>
  <si>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</si>
  <si>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</si>
  <si>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</si>
  <si>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</si>
  <si>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</si>
  <si>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</si>
  <si>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</si>
  <si>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</si>
  <si>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</si>
  <si>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</si>
  <si>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</si>
  <si>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</si>
  <si>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</si>
  <si>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</si>
  <si>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</si>
  <si>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</si>
  <si>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</si>
  <si>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</si>
  <si>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</si>
  <si>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</si>
  <si>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</si>
  <si>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</si>
  <si>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</si>
  <si>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</si>
  <si>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</si>
  <si>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Таблица поверок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</si>
  <si>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</si>
  <si>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</si>
  <si>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</si>
  <si>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</si>
  <si>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 xml:space="preserve">От ПРОДАВЦА: ООО "РН-Бурение"
Ф.И.О: Ташланов Иван Михайлович
Должность: Директор Оренбургского филиала ООО "РН-Бурение"
Подпись: ________________________
Дата: _________________
</t>
  </si>
  <si>
    <t xml:space="preserve">ПРИЛОЖЕНИЕ №2 
к Приложению №6 «Требования по ПБОТОС»
к Договору от «___»_______20____ г. № ______
</t>
  </si>
  <si>
    <t xml:space="preserve">От ПОКУПАТЕЛЯ: 
Ф.И.О: 
Должность: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</si>
</sst>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20" fillId="0" borderId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9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5" fillId="0" borderId="0" xfId="1" applyFont="1" applyFill="1" applyBorder="1" applyAlignment="1" applyProtection="1">
      <alignment horizontal="center"/>
    </xf>
    <xf numFmtId="0" fontId="7" fillId="0" borderId="0" xfId="2" applyFont="1" applyBorder="1" applyAlignment="1" applyProtection="1">
      <alignment horizontal="center" wrapText="1"/>
    </xf>
    <xf numFmtId="0" fontId="9" fillId="0" borderId="0" xfId="2" applyFont="1" applyBorder="1" applyAlignment="1" applyProtection="1">
      <alignment vertical="top" wrapText="1"/>
    </xf>
    <xf numFmtId="0" fontId="9" fillId="0" borderId="0" xfId="2" applyFont="1" applyBorder="1" applyAlignment="1" applyProtection="1">
      <alignment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NumberFormat="1" applyFont="1" applyFill="1" applyBorder="1" applyAlignment="1" applyProtection="1">
      <alignment horizontal="center" vertical="center" wrapText="1"/>
    </xf>
    <xf numFmtId="0" fontId="9" fillId="2" borderId="2" xfId="2" applyNumberFormat="1" applyFont="1" applyFill="1" applyBorder="1" applyAlignment="1" applyProtection="1">
      <alignment horizontal="center" vertical="center" wrapText="1"/>
    </xf>
    <xf numFmtId="0" fontId="12" fillId="3" borderId="1" xfId="2" applyFont="1" applyFill="1" applyBorder="1" applyAlignment="1" applyProtection="1">
      <alignment horizontal="center" vertical="center" wrapText="1"/>
    </xf>
    <xf numFmtId="0" fontId="15" fillId="4" borderId="5" xfId="1" applyFont="1" applyFill="1" applyBorder="1" applyAlignment="1" applyProtection="1">
      <alignment horizontal="center" vertical="center" wrapText="1"/>
    </xf>
    <xf numFmtId="0" fontId="15" fillId="4" borderId="8" xfId="1" applyFont="1" applyFill="1" applyBorder="1" applyAlignment="1" applyProtection="1">
      <alignment horizontal="center" vertical="center" wrapText="1"/>
    </xf>
    <xf numFmtId="0" fontId="17" fillId="5" borderId="9" xfId="3" applyFont="1" applyFill="1" applyBorder="1" applyAlignment="1" applyProtection="1">
      <alignment horizontal="center" vertical="center" wrapText="1"/>
    </xf>
    <xf numFmtId="0" fontId="17" fillId="0" borderId="9" xfId="2" applyFont="1" applyFill="1" applyBorder="1" applyAlignment="1" applyProtection="1">
      <alignment horizontal="center" vertical="center" wrapText="1"/>
    </xf>
    <xf numFmtId="1" fontId="18" fillId="6" borderId="9" xfId="2" applyNumberFormat="1" applyFont="1" applyFill="1" applyBorder="1" applyAlignment="1" applyProtection="1">
      <alignment horizontal="center" vertical="center" wrapText="1"/>
    </xf>
    <xf numFmtId="0" fontId="16" fillId="7" borderId="9" xfId="3" applyFont="1" applyFill="1" applyBorder="1" applyAlignment="1" applyProtection="1">
      <alignment horizontal="left" vertical="center" wrapText="1"/>
    </xf>
    <xf numFmtId="0" fontId="17" fillId="7" borderId="9" xfId="3" applyFont="1" applyFill="1" applyBorder="1" applyAlignment="1" applyProtection="1">
      <alignment horizontal="center" vertical="center" wrapText="1"/>
    </xf>
    <xf numFmtId="0" fontId="21" fillId="0" borderId="9" xfId="2" applyFont="1" applyFill="1" applyBorder="1" applyAlignment="1" applyProtection="1">
      <alignment horizontal="left" vertical="center" wrapText="1"/>
    </xf>
    <xf numFmtId="0" fontId="17" fillId="8" borderId="9" xfId="2" applyFont="1" applyFill="1" applyBorder="1" applyAlignment="1" applyProtection="1">
      <alignment horizontal="center" vertical="center" wrapText="1"/>
    </xf>
    <xf numFmtId="1" fontId="18" fillId="8" borderId="9" xfId="4" applyNumberFormat="1" applyFont="1" applyFill="1" applyBorder="1" applyAlignment="1" applyProtection="1">
      <alignment horizontal="center" vertical="center" wrapText="1"/>
    </xf>
    <xf numFmtId="1" fontId="19" fillId="8" borderId="9" xfId="1" applyNumberFormat="1" applyFont="1" applyFill="1" applyBorder="1" applyAlignment="1" applyProtection="1">
      <alignment horizontal="center" vertical="center"/>
    </xf>
    <xf numFmtId="0" fontId="17" fillId="0" borderId="9" xfId="3" applyFont="1" applyFill="1" applyBorder="1" applyAlignment="1" applyProtection="1">
      <alignment horizontal="center" vertical="center" wrapText="1"/>
    </xf>
    <xf numFmtId="0" fontId="17" fillId="9" borderId="9" xfId="2" applyFont="1" applyFill="1" applyBorder="1" applyAlignment="1" applyProtection="1">
      <alignment horizontal="center" vertical="center" wrapText="1"/>
    </xf>
    <xf numFmtId="0" fontId="17" fillId="5" borderId="9" xfId="3" applyFont="1" applyFill="1" applyBorder="1" applyAlignment="1" applyProtection="1">
      <alignment horizontal="center" vertical="center" wrapText="1"/>
      <protection hidden="1"/>
    </xf>
    <xf numFmtId="0" fontId="17" fillId="0" borderId="9" xfId="2" applyFont="1" applyFill="1" applyBorder="1" applyAlignment="1" applyProtection="1">
      <alignment horizontal="center" vertical="center" wrapText="1"/>
      <protection hidden="1"/>
    </xf>
    <xf numFmtId="1" fontId="18" fillId="10" borderId="9" xfId="2" applyNumberFormat="1" applyFont="1" applyFill="1" applyBorder="1" applyAlignment="1" applyProtection="1">
      <alignment horizontal="center" vertical="center" wrapText="1"/>
    </xf>
    <xf numFmtId="0" fontId="13" fillId="3" borderId="3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5" fillId="4" borderId="8" xfId="1" applyFont="1" applyFill="1" applyBorder="1" applyAlignment="1" applyProtection="1">
      <alignment horizontal="center" vertical="center" wrapText="1"/>
    </xf>
    <xf numFmtId="0" fontId="21" fillId="7" borderId="9" xfId="3" applyFont="1" applyFill="1" applyBorder="1" applyAlignment="1" applyProtection="1">
      <alignment horizontal="left" vertical="center" wrapText="1"/>
    </xf>
    <xf numFmtId="0" fontId="21" fillId="0" borderId="9" xfId="2" applyFont="1" applyFill="1" applyBorder="1" applyAlignment="1" applyProtection="1">
      <alignment horizontal="left" vertical="center" wrapText="1" indent="1"/>
    </xf>
    <xf numFmtId="0" fontId="21" fillId="0" borderId="9" xfId="3" applyFont="1" applyFill="1" applyBorder="1" applyAlignment="1" applyProtection="1">
      <alignment horizontal="left" vertical="center" wrapText="1"/>
    </xf>
    <xf numFmtId="0" fontId="15" fillId="4" borderId="9" xfId="1" applyFont="1" applyFill="1" applyBorder="1" applyAlignment="1" applyProtection="1">
      <alignment horizontal="center" vertical="center" wrapText="1"/>
    </xf>
    <xf numFmtId="0" fontId="5" fillId="4" borderId="9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4" fillId="0" borderId="9" xfId="1" applyFont="1" applyFill="1" applyBorder="1" applyAlignment="1" applyProtection="1">
      <alignment horizontal="left" vertical="center" indent="1"/>
    </xf>
    <xf numFmtId="0" fontId="21" fillId="9" borderId="9" xfId="3" applyFont="1" applyFill="1" applyBorder="1" applyAlignment="1" applyProtection="1">
      <alignment horizontal="left" vertical="center" wrapText="1"/>
    </xf>
    <xf numFmtId="0" fontId="25" fillId="9" borderId="9" xfId="1" applyFont="1" applyFill="1" applyBorder="1" applyAlignment="1" applyProtection="1">
      <alignment wrapText="1"/>
    </xf>
    <xf numFmtId="0" fontId="25" fillId="9" borderId="9" xfId="1" applyFont="1" applyFill="1" applyBorder="1" applyAlignment="1" applyProtection="1">
      <alignment vertical="center" wrapText="1"/>
    </xf>
    <xf numFmtId="0" fontId="23" fillId="9" borderId="9" xfId="3" applyFont="1" applyFill="1" applyBorder="1" applyAlignment="1" applyProtection="1">
      <alignment horizontal="left" vertical="center" wrapText="1"/>
    </xf>
    <xf numFmtId="0" fontId="17" fillId="5" borderId="0" xfId="3" applyFont="1" applyFill="1" applyBorder="1" applyAlignment="1" applyProtection="1">
      <alignment horizontal="center" vertical="center" wrapText="1"/>
    </xf>
    <xf numFmtId="0" fontId="26" fillId="0" borderId="6" xfId="1" applyFont="1" applyFill="1" applyBorder="1" applyAlignment="1" applyProtection="1">
      <alignment vertical="center"/>
      <protection hidden="1"/>
    </xf>
    <xf numFmtId="0" fontId="26" fillId="0" borderId="0" xfId="1" applyFont="1" applyFill="1" applyAlignment="1" applyProtection="1">
      <alignment horizontal="right"/>
      <protection locked="0" hidden="1"/>
    </xf>
    <xf numFmtId="0" fontId="5" fillId="0" borderId="6" xfId="1" applyFont="1" applyFill="1" applyBorder="1" applyAlignment="1" applyProtection="1">
      <alignment horizontal="left"/>
      <protection locked="0"/>
    </xf>
    <xf numFmtId="0" fontId="21" fillId="5" borderId="9" xfId="3" applyFont="1" applyFill="1" applyBorder="1" applyAlignment="1" applyProtection="1">
      <alignment horizontal="left" vertical="center" wrapText="1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2" applyFont="1" applyBorder="1" applyAlignment="1" applyProtection="1">
      <alignment horizontal="left" vertical="center" wrapText="1" indent="1"/>
    </xf>
    <xf numFmtId="1" fontId="18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8" fillId="6" borderId="9" xfId="2" applyNumberFormat="1" applyFont="1" applyFill="1" applyBorder="1" applyAlignment="1" applyProtection="1">
      <alignment horizontal="center" vertical="center" wrapText="1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3" xfId="2" applyFont="1" applyFill="1" applyBorder="1" applyAlignment="1" applyProtection="1">
      <alignment vertical="center" wrapText="1"/>
    </xf>
    <xf numFmtId="0" fontId="13" fillId="3" borderId="1" xfId="2" applyFont="1" applyFill="1" applyBorder="1" applyAlignment="1" applyProtection="1">
      <alignment vertical="center" wrapText="1"/>
    </xf>
    <xf numFmtId="0" fontId="9" fillId="3" borderId="1" xfId="2" applyFont="1" applyFill="1" applyBorder="1" applyAlignment="1" applyProtection="1">
      <alignment horizontal="left" vertical="center" wrapText="1"/>
    </xf>
    <xf numFmtId="0" fontId="9" fillId="3" borderId="4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7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4" fillId="0" borderId="0" xfId="1" applyFont="1" applyAlignment="1" applyProtection="1">
      <alignment horizontal="left" vertical="center" wrapText="1"/>
    </xf>
    <xf numFmtId="0" fontId="29" fillId="0" borderId="0" xfId="7"/>
    <xf numFmtId="0" fontId="31" fillId="0" borderId="0" xfId="2" quotePrefix="1" applyFont="1" applyBorder="1" applyAlignment="1" applyProtection="1">
      <alignment horizontal="center" vertical="center" wrapText="1"/>
    </xf>
    <xf numFmtId="3" fontId="29" fillId="13" borderId="0" xfId="7" applyNumberFormat="1" applyFill="1" applyAlignment="1"/>
    <xf numFmtId="3" fontId="29" fillId="0" borderId="0" xfId="7" applyNumberFormat="1" applyAlignment="1"/>
    <xf numFmtId="0" fontId="29" fillId="14" borderId="0" xfId="7" applyFill="1"/>
    <xf numFmtId="0" fontId="29" fillId="13" borderId="0" xfId="7" applyFill="1"/>
    <xf numFmtId="3" fontId="18" fillId="6" borderId="9" xfId="2" applyNumberFormat="1" applyFont="1" applyFill="1" applyBorder="1" applyAlignment="1" applyProtection="1">
      <alignment horizontal="center" vertical="center" wrapText="1"/>
    </xf>
    <xf numFmtId="3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8"/>
    <xf numFmtId="0" fontId="1" fillId="0" borderId="0" xfId="8" applyAlignment="1"/>
    <xf numFmtId="0" fontId="1" fillId="0" borderId="0" xfId="8" applyAlignment="1">
      <alignment horizontal="center"/>
    </xf>
    <xf numFmtId="1" fontId="1" fillId="0" borderId="0" xfId="8" applyNumberFormat="1" applyAlignment="1">
      <alignment horizontal="center"/>
    </xf>
    <xf numFmtId="0" fontId="27" fillId="0" borderId="12" xfId="6" applyBorder="1" applyAlignment="1">
      <alignment wrapText="1"/>
    </xf>
    <xf numFmtId="0" fontId="0" fillId="0" borderId="11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27" fillId="0" borderId="3" xfId="6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8" fillId="0" borderId="6" xfId="2" applyFont="1" applyBorder="1" applyAlignment="1" applyProtection="1">
      <alignment horizontal="center" vertical="center" wrapText="1"/>
    </xf>
    <xf numFmtId="0" fontId="14" fillId="4" borderId="5" xfId="1" applyFont="1" applyFill="1" applyBorder="1" applyAlignment="1" applyProtection="1">
      <alignment horizontal="left" vertical="center" wrapText="1"/>
    </xf>
    <xf numFmtId="0" fontId="14" fillId="4" borderId="6" xfId="1" applyFont="1" applyFill="1" applyBorder="1" applyAlignment="1" applyProtection="1">
      <alignment horizontal="left" vertical="center" wrapText="1"/>
    </xf>
    <xf numFmtId="0" fontId="14" fillId="4" borderId="7" xfId="1" applyFont="1" applyFill="1" applyBorder="1" applyAlignment="1" applyProtection="1">
      <alignment horizontal="left" vertical="center" wrapText="1"/>
    </xf>
    <xf numFmtId="0" fontId="14" fillId="4" borderId="3" xfId="1" applyFont="1" applyFill="1" applyBorder="1" applyAlignment="1" applyProtection="1">
      <alignment horizontal="left" vertical="center" wrapText="1"/>
    </xf>
    <xf numFmtId="0" fontId="14" fillId="4" borderId="1" xfId="1" applyFont="1" applyFill="1" applyBorder="1" applyAlignment="1" applyProtection="1">
      <alignment horizontal="left" vertical="center" wrapText="1"/>
    </xf>
    <xf numFmtId="0" fontId="14" fillId="4" borderId="4" xfId="1" applyFont="1" applyFill="1" applyBorder="1" applyAlignment="1" applyProtection="1">
      <alignment horizontal="left" vertical="center" wrapText="1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hidden="1"/>
    </xf>
    <xf numFmtId="0" fontId="26" fillId="0" borderId="0" xfId="1" applyFont="1" applyFill="1" applyAlignment="1" applyProtection="1">
      <alignment horizontal="center" vertical="center"/>
      <protection hidden="1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wrapText="1"/>
      <protection locked="0"/>
    </xf>
    <xf numFmtId="49" fontId="9" fillId="0" borderId="6" xfId="2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</xf>
  </cellXfs>
  <cellStyles count="9">
    <cellStyle name="Гиперссылка" xfId="6" builtinId="8"/>
    <cellStyle name="Обычный" xfId="0" builtinId="0"/>
    <cellStyle name="Обычный 2" xfId="1"/>
    <cellStyle name="Обычный 3" xfId="5"/>
    <cellStyle name="Обычный 3 2" xfId="8"/>
    <cellStyle name="Обычный 7" xfId="7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6"/>
  <sheetViews>
    <sheetView tabSelected="1" view="pageBreakPreview" zoomScale="80" zoomScaleNormal="80" zoomScaleSheetLayoutView="80" workbookViewId="0">
      <selection activeCell="L109" sqref="L109"/>
    </sheetView>
  </sheetViews>
  <sheetFormatPr defaultColWidth="9" defaultRowHeight="15"/>
  <cols>
    <col min="1" max="1" width="116" style="61" customWidth="1"/>
    <col min="2" max="2" width="17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7" width="20.7109375" style="61" customWidth="1"/>
    <col min="8" max="8" width="13.7109375" style="61" customWidth="1"/>
    <col min="9" max="9" width="13.28515625" style="61" customWidth="1"/>
    <col min="10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ht="69" customHeight="1">
      <c r="A1" s="102" t="s">
        <v>179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33" s="1" customFormat="1" ht="15.75">
      <c r="A2" s="107" t="s">
        <v>87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33" s="1" customFormat="1" ht="10.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33" ht="15.75">
      <c r="A4" s="104" t="str">
        <f ca="1" xml:space="preserve"> IF(SUM(E79:P104)&lt;146, "ЕСТЬ ОШИБКИ",IF($Y$8+1-1=1,"",$Y$8+1-1))</f>
        <v/>
      </c>
      <c r="B4" s="3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46"/>
      <c r="N4" s="2" t="s">
        <v>1</v>
      </c>
      <c r="O4" s="46"/>
      <c r="P4" s="2" t="s">
        <v>2</v>
      </c>
    </row>
    <row r="5" spans="1:33" ht="15" customHeight="1">
      <c r="A5" s="104"/>
      <c r="B5" s="3"/>
      <c r="C5" s="106"/>
      <c r="D5" s="106"/>
      <c r="E5" s="106"/>
      <c r="F5" s="106"/>
      <c r="G5" s="106"/>
      <c r="H5" s="106"/>
      <c r="I5" s="106"/>
      <c r="J5" s="106"/>
      <c r="K5" s="106"/>
      <c r="L5" s="4"/>
      <c r="M5" s="4"/>
      <c r="N5" s="5"/>
      <c r="O5" s="5"/>
      <c r="P5" s="5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</row>
    <row r="6" spans="1:33" ht="15" customHeight="1">
      <c r="A6" s="72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92" t="s">
        <v>61</v>
      </c>
      <c r="D6" s="92"/>
      <c r="E6" s="92"/>
      <c r="F6" s="92"/>
      <c r="G6" s="92"/>
      <c r="H6" s="92"/>
      <c r="I6" s="92"/>
      <c r="J6" s="92"/>
      <c r="K6" s="92"/>
      <c r="L6" s="4"/>
      <c r="M6" s="4"/>
      <c r="N6" s="5"/>
      <c r="O6" s="5"/>
      <c r="P6" s="5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3">
        <f ca="1">1000000000000-ROUNDUP( SUM($S$10:$AE$71),0 )</f>
        <v>1000000000000</v>
      </c>
      <c r="T8" s="74"/>
      <c r="U8" s="74"/>
      <c r="V8" s="74"/>
      <c r="W8" s="71"/>
      <c r="X8" s="71"/>
      <c r="Y8" s="75" t="str">
        <f ca="1">AG27&amp;AG26&amp;AG25&amp;AG24&amp;AG23&amp;AG22&amp;AG21&amp;AG20&amp;AG19&amp;AG18&amp;AG17&amp;AG16&amp;AG15&amp;AG14&amp;AG13&amp;AG12&amp;AG11&amp;AG10&amp;AG9&amp;AG8</f>
        <v>0000000000001</v>
      </c>
      <c r="Z8" s="75"/>
      <c r="AA8" s="71"/>
      <c r="AB8" s="71"/>
      <c r="AC8" s="71"/>
      <c r="AD8" s="71"/>
      <c r="AE8" s="71"/>
      <c r="AF8" s="71"/>
      <c r="AG8" s="76" t="str">
        <f ca="1">MID(S8,1,1)</f>
        <v>1</v>
      </c>
    </row>
    <row r="9" spans="1:33" ht="15.75">
      <c r="A9" s="93" t="s">
        <v>77</v>
      </c>
      <c r="B9" s="94"/>
      <c r="C9" s="95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6" t="str">
        <f ca="1">MID(S8,2,1)</f>
        <v>0</v>
      </c>
    </row>
    <row r="10" spans="1:33">
      <c r="A10" s="47" t="s">
        <v>62</v>
      </c>
      <c r="B10" s="13" t="s">
        <v>20</v>
      </c>
      <c r="C10" s="14" t="s">
        <v>21</v>
      </c>
      <c r="D10" s="77">
        <f>IF(SUM(E10:P10)=0,0,AVERAGEIF(E10:P10,"&lt;&gt;0"))</f>
        <v>0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R10" s="61" t="s">
        <v>111</v>
      </c>
      <c r="S10" s="71">
        <f t="shared" ref="S10:AE29" ca="1" si="0">CELL("столбец",D10)*CELL("столбец",D10)*D10*$AF10</f>
        <v>0</v>
      </c>
      <c r="T10" s="71">
        <f t="shared" ca="1" si="0"/>
        <v>0</v>
      </c>
      <c r="U10" s="71">
        <f t="shared" ca="1" si="0"/>
        <v>0</v>
      </c>
      <c r="V10" s="71">
        <f t="shared" ca="1" si="0"/>
        <v>0</v>
      </c>
      <c r="W10" s="71">
        <f t="shared" ca="1" si="0"/>
        <v>0</v>
      </c>
      <c r="X10" s="71">
        <f t="shared" ca="1" si="0"/>
        <v>0</v>
      </c>
      <c r="Y10" s="71">
        <f t="shared" ca="1" si="0"/>
        <v>0</v>
      </c>
      <c r="Z10" s="71">
        <f t="shared" ca="1" si="0"/>
        <v>0</v>
      </c>
      <c r="AA10" s="71">
        <f t="shared" ca="1" si="0"/>
        <v>0</v>
      </c>
      <c r="AB10" s="71">
        <f t="shared" ca="1" si="0"/>
        <v>0</v>
      </c>
      <c r="AC10" s="71">
        <f t="shared" ca="1" si="0"/>
        <v>0</v>
      </c>
      <c r="AD10" s="71">
        <f t="shared" ca="1" si="0"/>
        <v>0</v>
      </c>
      <c r="AE10" s="71">
        <f t="shared" ca="1" si="0"/>
        <v>0</v>
      </c>
      <c r="AF10" s="71" t="str">
        <f>RIGHT(R10,3)</f>
        <v>003</v>
      </c>
      <c r="AG10" s="76" t="str">
        <f ca="1">MID(S8,3,1)</f>
        <v>0</v>
      </c>
    </row>
    <row r="11" spans="1:33">
      <c r="A11" s="47" t="s">
        <v>63</v>
      </c>
      <c r="B11" s="13" t="s">
        <v>20</v>
      </c>
      <c r="C11" s="13" t="s">
        <v>22</v>
      </c>
      <c r="D11" s="77">
        <f>SUM(E11:P11)</f>
        <v>0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R11" s="61" t="s">
        <v>112</v>
      </c>
      <c r="S11" s="71">
        <f t="shared" ca="1" si="0"/>
        <v>0</v>
      </c>
      <c r="T11" s="71">
        <f t="shared" ca="1" si="0"/>
        <v>0</v>
      </c>
      <c r="U11" s="71">
        <f t="shared" ca="1" si="0"/>
        <v>0</v>
      </c>
      <c r="V11" s="71">
        <f t="shared" ca="1" si="0"/>
        <v>0</v>
      </c>
      <c r="W11" s="71">
        <f t="shared" ca="1" si="0"/>
        <v>0</v>
      </c>
      <c r="X11" s="71">
        <f t="shared" ca="1" si="0"/>
        <v>0</v>
      </c>
      <c r="Y11" s="71">
        <f t="shared" ca="1" si="0"/>
        <v>0</v>
      </c>
      <c r="Z11" s="71">
        <f t="shared" ca="1" si="0"/>
        <v>0</v>
      </c>
      <c r="AA11" s="71">
        <f t="shared" ca="1" si="0"/>
        <v>0</v>
      </c>
      <c r="AB11" s="71">
        <f t="shared" ca="1" si="0"/>
        <v>0</v>
      </c>
      <c r="AC11" s="71">
        <f t="shared" ca="1" si="0"/>
        <v>0</v>
      </c>
      <c r="AD11" s="71">
        <f t="shared" ca="1" si="0"/>
        <v>0</v>
      </c>
      <c r="AE11" s="71">
        <f t="shared" ca="1" si="0"/>
        <v>0</v>
      </c>
      <c r="AF11" s="71" t="str">
        <f t="shared" ref="AF11:AF71" si="1">RIGHT(R11,3)</f>
        <v>004</v>
      </c>
      <c r="AG11" s="76" t="str">
        <f ca="1">MID(S8,4,1)</f>
        <v>0</v>
      </c>
    </row>
    <row r="12" spans="1:33">
      <c r="A12" s="47" t="s">
        <v>78</v>
      </c>
      <c r="B12" s="13" t="s">
        <v>20</v>
      </c>
      <c r="C12" s="13" t="s">
        <v>23</v>
      </c>
      <c r="D12" s="77">
        <f>SUM(E12:P12)</f>
        <v>0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R12" s="61" t="s">
        <v>113</v>
      </c>
      <c r="S12" s="71">
        <f t="shared" ca="1" si="0"/>
        <v>0</v>
      </c>
      <c r="T12" s="71">
        <f t="shared" ca="1" si="0"/>
        <v>0</v>
      </c>
      <c r="U12" s="71">
        <f t="shared" ca="1" si="0"/>
        <v>0</v>
      </c>
      <c r="V12" s="71">
        <f t="shared" ca="1" si="0"/>
        <v>0</v>
      </c>
      <c r="W12" s="71">
        <f t="shared" ca="1" si="0"/>
        <v>0</v>
      </c>
      <c r="X12" s="71">
        <f t="shared" ca="1" si="0"/>
        <v>0</v>
      </c>
      <c r="Y12" s="71">
        <f t="shared" ca="1" si="0"/>
        <v>0</v>
      </c>
      <c r="Z12" s="71">
        <f t="shared" ca="1" si="0"/>
        <v>0</v>
      </c>
      <c r="AA12" s="71">
        <f t="shared" ca="1" si="0"/>
        <v>0</v>
      </c>
      <c r="AB12" s="71">
        <f t="shared" ca="1" si="0"/>
        <v>0</v>
      </c>
      <c r="AC12" s="71">
        <f t="shared" ca="1" si="0"/>
        <v>0</v>
      </c>
      <c r="AD12" s="71">
        <f t="shared" ca="1" si="0"/>
        <v>0</v>
      </c>
      <c r="AE12" s="71">
        <f t="shared" ca="1" si="0"/>
        <v>0</v>
      </c>
      <c r="AF12" s="71" t="str">
        <f t="shared" si="1"/>
        <v>007</v>
      </c>
      <c r="AG12" s="76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R13" s="61" t="s">
        <v>114</v>
      </c>
      <c r="S13" s="71">
        <f t="shared" ca="1" si="0"/>
        <v>0</v>
      </c>
      <c r="T13" s="71">
        <f t="shared" ca="1" si="0"/>
        <v>0</v>
      </c>
      <c r="U13" s="71">
        <f t="shared" ca="1" si="0"/>
        <v>0</v>
      </c>
      <c r="V13" s="71">
        <f t="shared" ca="1" si="0"/>
        <v>0</v>
      </c>
      <c r="W13" s="71">
        <f t="shared" ca="1" si="0"/>
        <v>0</v>
      </c>
      <c r="X13" s="71">
        <f t="shared" ca="1" si="0"/>
        <v>0</v>
      </c>
      <c r="Y13" s="71">
        <f t="shared" ca="1" si="0"/>
        <v>0</v>
      </c>
      <c r="Z13" s="71">
        <f t="shared" ca="1" si="0"/>
        <v>0</v>
      </c>
      <c r="AA13" s="71">
        <f t="shared" ca="1" si="0"/>
        <v>0</v>
      </c>
      <c r="AB13" s="71">
        <f t="shared" ca="1" si="0"/>
        <v>0</v>
      </c>
      <c r="AC13" s="71">
        <f t="shared" ca="1" si="0"/>
        <v>0</v>
      </c>
      <c r="AD13" s="71">
        <f t="shared" ca="1" si="0"/>
        <v>0</v>
      </c>
      <c r="AE13" s="71">
        <f t="shared" ca="1" si="0"/>
        <v>0</v>
      </c>
      <c r="AF13" s="71" t="str">
        <f t="shared" si="1"/>
        <v>010</v>
      </c>
      <c r="AG13" s="76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2">SUM(E15,E16,E17)</f>
        <v>0</v>
      </c>
      <c r="F14" s="20">
        <f t="shared" si="2"/>
        <v>0</v>
      </c>
      <c r="G14" s="20">
        <f t="shared" si="2"/>
        <v>0</v>
      </c>
      <c r="H14" s="20">
        <f t="shared" si="2"/>
        <v>0</v>
      </c>
      <c r="I14" s="20">
        <f t="shared" si="2"/>
        <v>0</v>
      </c>
      <c r="J14" s="20">
        <f t="shared" si="2"/>
        <v>0</v>
      </c>
      <c r="K14" s="20">
        <f t="shared" si="2"/>
        <v>0</v>
      </c>
      <c r="L14" s="20">
        <f t="shared" si="2"/>
        <v>0</v>
      </c>
      <c r="M14" s="20">
        <f t="shared" si="2"/>
        <v>0</v>
      </c>
      <c r="N14" s="20">
        <f t="shared" si="2"/>
        <v>0</v>
      </c>
      <c r="O14" s="20">
        <f t="shared" si="2"/>
        <v>0</v>
      </c>
      <c r="P14" s="20">
        <f t="shared" si="2"/>
        <v>0</v>
      </c>
      <c r="R14" s="61" t="s">
        <v>115</v>
      </c>
      <c r="S14" s="71">
        <f t="shared" ca="1" si="0"/>
        <v>0</v>
      </c>
      <c r="T14" s="71">
        <f t="shared" ca="1" si="0"/>
        <v>0</v>
      </c>
      <c r="U14" s="71">
        <f t="shared" ca="1" si="0"/>
        <v>0</v>
      </c>
      <c r="V14" s="71">
        <f t="shared" ca="1" si="0"/>
        <v>0</v>
      </c>
      <c r="W14" s="71">
        <f t="shared" ca="1" si="0"/>
        <v>0</v>
      </c>
      <c r="X14" s="71">
        <f t="shared" ca="1" si="0"/>
        <v>0</v>
      </c>
      <c r="Y14" s="71">
        <f t="shared" ca="1" si="0"/>
        <v>0</v>
      </c>
      <c r="Z14" s="71">
        <f t="shared" ca="1" si="0"/>
        <v>0</v>
      </c>
      <c r="AA14" s="71">
        <f t="shared" ca="1" si="0"/>
        <v>0</v>
      </c>
      <c r="AB14" s="71">
        <f t="shared" ca="1" si="0"/>
        <v>0</v>
      </c>
      <c r="AC14" s="71">
        <f t="shared" ca="1" si="0"/>
        <v>0</v>
      </c>
      <c r="AD14" s="71">
        <f t="shared" ca="1" si="0"/>
        <v>0</v>
      </c>
      <c r="AE14" s="71">
        <f t="shared" ca="1" si="0"/>
        <v>0</v>
      </c>
      <c r="AF14" s="71" t="str">
        <f t="shared" si="1"/>
        <v>013</v>
      </c>
      <c r="AG14" s="76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116</v>
      </c>
      <c r="S15" s="71">
        <f t="shared" ca="1" si="0"/>
        <v>0</v>
      </c>
      <c r="T15" s="71">
        <f t="shared" ca="1" si="0"/>
        <v>0</v>
      </c>
      <c r="U15" s="71">
        <f t="shared" ca="1" si="0"/>
        <v>0</v>
      </c>
      <c r="V15" s="71">
        <f t="shared" ca="1" si="0"/>
        <v>0</v>
      </c>
      <c r="W15" s="71">
        <f t="shared" ca="1" si="0"/>
        <v>0</v>
      </c>
      <c r="X15" s="71">
        <f t="shared" ca="1" si="0"/>
        <v>0</v>
      </c>
      <c r="Y15" s="71">
        <f t="shared" ca="1" si="0"/>
        <v>0</v>
      </c>
      <c r="Z15" s="71">
        <f t="shared" ca="1" si="0"/>
        <v>0</v>
      </c>
      <c r="AA15" s="71">
        <f t="shared" ca="1" si="0"/>
        <v>0</v>
      </c>
      <c r="AB15" s="71">
        <f t="shared" ca="1" si="0"/>
        <v>0</v>
      </c>
      <c r="AC15" s="71">
        <f t="shared" ca="1" si="0"/>
        <v>0</v>
      </c>
      <c r="AD15" s="71">
        <f t="shared" ca="1" si="0"/>
        <v>0</v>
      </c>
      <c r="AE15" s="71">
        <f t="shared" ca="1" si="0"/>
        <v>0</v>
      </c>
      <c r="AF15" s="71" t="str">
        <f t="shared" si="1"/>
        <v>016</v>
      </c>
      <c r="AG15" s="76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117</v>
      </c>
      <c r="S16" s="71">
        <f t="shared" ca="1" si="0"/>
        <v>0</v>
      </c>
      <c r="T16" s="71">
        <f t="shared" ca="1" si="0"/>
        <v>0</v>
      </c>
      <c r="U16" s="71">
        <f t="shared" ca="1" si="0"/>
        <v>0</v>
      </c>
      <c r="V16" s="71">
        <f t="shared" ca="1" si="0"/>
        <v>0</v>
      </c>
      <c r="W16" s="71">
        <f t="shared" ca="1" si="0"/>
        <v>0</v>
      </c>
      <c r="X16" s="71">
        <f t="shared" ca="1" si="0"/>
        <v>0</v>
      </c>
      <c r="Y16" s="71">
        <f t="shared" ca="1" si="0"/>
        <v>0</v>
      </c>
      <c r="Z16" s="71">
        <f t="shared" ca="1" si="0"/>
        <v>0</v>
      </c>
      <c r="AA16" s="71">
        <f t="shared" ca="1" si="0"/>
        <v>0</v>
      </c>
      <c r="AB16" s="71">
        <f t="shared" ca="1" si="0"/>
        <v>0</v>
      </c>
      <c r="AC16" s="71">
        <f t="shared" ca="1" si="0"/>
        <v>0</v>
      </c>
      <c r="AD16" s="71">
        <f t="shared" ca="1" si="0"/>
        <v>0</v>
      </c>
      <c r="AE16" s="71">
        <f t="shared" ca="1" si="0"/>
        <v>0</v>
      </c>
      <c r="AF16" s="71" t="str">
        <f t="shared" si="1"/>
        <v>019</v>
      </c>
      <c r="AG16" s="76" t="str">
        <f ca="1">MID(S8,9,1)</f>
        <v>0</v>
      </c>
    </row>
    <row r="17" spans="1:33">
      <c r="A17" s="49" t="s">
        <v>76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118</v>
      </c>
      <c r="S17" s="71">
        <f t="shared" ca="1" si="0"/>
        <v>0</v>
      </c>
      <c r="T17" s="71">
        <f t="shared" ca="1" si="0"/>
        <v>0</v>
      </c>
      <c r="U17" s="71">
        <f t="shared" ca="1" si="0"/>
        <v>0</v>
      </c>
      <c r="V17" s="71">
        <f t="shared" ca="1" si="0"/>
        <v>0</v>
      </c>
      <c r="W17" s="71">
        <f t="shared" ca="1" si="0"/>
        <v>0</v>
      </c>
      <c r="X17" s="71">
        <f t="shared" ca="1" si="0"/>
        <v>0</v>
      </c>
      <c r="Y17" s="71">
        <f t="shared" ca="1" si="0"/>
        <v>0</v>
      </c>
      <c r="Z17" s="71">
        <f t="shared" ca="1" si="0"/>
        <v>0</v>
      </c>
      <c r="AA17" s="71">
        <f t="shared" ca="1" si="0"/>
        <v>0</v>
      </c>
      <c r="AB17" s="71">
        <f t="shared" ca="1" si="0"/>
        <v>0</v>
      </c>
      <c r="AC17" s="71">
        <f t="shared" ca="1" si="0"/>
        <v>0</v>
      </c>
      <c r="AD17" s="71">
        <f t="shared" ca="1" si="0"/>
        <v>0</v>
      </c>
      <c r="AE17" s="71">
        <f t="shared" ca="1" si="0"/>
        <v>0</v>
      </c>
      <c r="AF17" s="71" t="str">
        <f t="shared" si="1"/>
        <v>022</v>
      </c>
      <c r="AG17" s="76" t="str">
        <f ca="1">MID(S8,10,1)</f>
        <v>0</v>
      </c>
    </row>
    <row r="18" spans="1:33" ht="29.25">
      <c r="A18" s="47" t="s">
        <v>79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119</v>
      </c>
      <c r="S18" s="71">
        <f t="shared" ca="1" si="0"/>
        <v>0</v>
      </c>
      <c r="T18" s="71">
        <f t="shared" ca="1" si="0"/>
        <v>0</v>
      </c>
      <c r="U18" s="71">
        <f t="shared" ca="1" si="0"/>
        <v>0</v>
      </c>
      <c r="V18" s="71">
        <f t="shared" ca="1" si="0"/>
        <v>0</v>
      </c>
      <c r="W18" s="71">
        <f t="shared" ca="1" si="0"/>
        <v>0</v>
      </c>
      <c r="X18" s="71">
        <f t="shared" ca="1" si="0"/>
        <v>0</v>
      </c>
      <c r="Y18" s="71">
        <f t="shared" ca="1" si="0"/>
        <v>0</v>
      </c>
      <c r="Z18" s="71">
        <f t="shared" ca="1" si="0"/>
        <v>0</v>
      </c>
      <c r="AA18" s="71">
        <f t="shared" ca="1" si="0"/>
        <v>0</v>
      </c>
      <c r="AB18" s="71">
        <f t="shared" ca="1" si="0"/>
        <v>0</v>
      </c>
      <c r="AC18" s="71">
        <f t="shared" ca="1" si="0"/>
        <v>0</v>
      </c>
      <c r="AD18" s="71">
        <f t="shared" ca="1" si="0"/>
        <v>0</v>
      </c>
      <c r="AE18" s="71">
        <f t="shared" ca="1" si="0"/>
        <v>0</v>
      </c>
      <c r="AF18" s="71" t="str">
        <f t="shared" si="1"/>
        <v>027</v>
      </c>
      <c r="AG18" s="76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120</v>
      </c>
      <c r="S19" s="71">
        <f t="shared" ca="1" si="0"/>
        <v>0</v>
      </c>
      <c r="T19" s="71">
        <f t="shared" ca="1" si="0"/>
        <v>0</v>
      </c>
      <c r="U19" s="71">
        <f t="shared" ca="1" si="0"/>
        <v>0</v>
      </c>
      <c r="V19" s="71">
        <f t="shared" ca="1" si="0"/>
        <v>0</v>
      </c>
      <c r="W19" s="71">
        <f t="shared" ca="1" si="0"/>
        <v>0</v>
      </c>
      <c r="X19" s="71">
        <f t="shared" ca="1" si="0"/>
        <v>0</v>
      </c>
      <c r="Y19" s="71">
        <f t="shared" ca="1" si="0"/>
        <v>0</v>
      </c>
      <c r="Z19" s="71">
        <f t="shared" ca="1" si="0"/>
        <v>0</v>
      </c>
      <c r="AA19" s="71">
        <f t="shared" ca="1" si="0"/>
        <v>0</v>
      </c>
      <c r="AB19" s="71">
        <f t="shared" ca="1" si="0"/>
        <v>0</v>
      </c>
      <c r="AC19" s="71">
        <f t="shared" ca="1" si="0"/>
        <v>0</v>
      </c>
      <c r="AD19" s="71">
        <f t="shared" ca="1" si="0"/>
        <v>0</v>
      </c>
      <c r="AE19" s="71">
        <f t="shared" ca="1" si="0"/>
        <v>0</v>
      </c>
      <c r="AF19" s="71" t="str">
        <f t="shared" si="1"/>
        <v>032</v>
      </c>
      <c r="AG19" s="76" t="str">
        <f ca="1">MID(S8,12,1)</f>
        <v>0</v>
      </c>
    </row>
    <row r="20" spans="1:33" ht="15.75">
      <c r="A20" s="93" t="s">
        <v>80</v>
      </c>
      <c r="B20" s="94"/>
      <c r="C20" s="95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121</v>
      </c>
      <c r="S20" s="71">
        <f t="shared" ca="1" si="0"/>
        <v>0</v>
      </c>
      <c r="T20" s="71">
        <f t="shared" ca="1" si="0"/>
        <v>0</v>
      </c>
      <c r="U20" s="71">
        <f t="shared" ca="1" si="0"/>
        <v>0</v>
      </c>
      <c r="V20" s="71">
        <f t="shared" ca="1" si="0"/>
        <v>0</v>
      </c>
      <c r="W20" s="71">
        <f t="shared" ca="1" si="0"/>
        <v>0</v>
      </c>
      <c r="X20" s="71">
        <f t="shared" ca="1" si="0"/>
        <v>0</v>
      </c>
      <c r="Y20" s="71">
        <f t="shared" ca="1" si="0"/>
        <v>0</v>
      </c>
      <c r="Z20" s="71">
        <f t="shared" ca="1" si="0"/>
        <v>0</v>
      </c>
      <c r="AA20" s="71">
        <f t="shared" ca="1" si="0"/>
        <v>0</v>
      </c>
      <c r="AB20" s="71">
        <f t="shared" ca="1" si="0"/>
        <v>0</v>
      </c>
      <c r="AC20" s="71">
        <f t="shared" ca="1" si="0"/>
        <v>0</v>
      </c>
      <c r="AD20" s="71">
        <f t="shared" ca="1" si="0"/>
        <v>0</v>
      </c>
      <c r="AE20" s="71">
        <f t="shared" ca="1" si="0"/>
        <v>0</v>
      </c>
      <c r="AF20" s="71" t="str">
        <f t="shared" si="1"/>
        <v>033</v>
      </c>
      <c r="AG20" s="76" t="str">
        <f ca="1">MID(S8,13,1)</f>
        <v>0</v>
      </c>
    </row>
    <row r="21" spans="1:33" ht="28.5">
      <c r="A21" s="30" t="s">
        <v>69</v>
      </c>
      <c r="B21" s="17" t="s">
        <v>20</v>
      </c>
      <c r="C21" s="17" t="s">
        <v>31</v>
      </c>
      <c r="D21" s="15">
        <f t="shared" ref="D21:P21" si="3">IF(SUM(D22:D25)=SUM(D26:D27),SUM(D22:D25),"ОШИБКА!")</f>
        <v>0</v>
      </c>
      <c r="E21" s="20">
        <f t="shared" si="3"/>
        <v>0</v>
      </c>
      <c r="F21" s="20">
        <f t="shared" si="3"/>
        <v>0</v>
      </c>
      <c r="G21" s="20">
        <f t="shared" si="3"/>
        <v>0</v>
      </c>
      <c r="H21" s="20">
        <f t="shared" si="3"/>
        <v>0</v>
      </c>
      <c r="I21" s="20">
        <f t="shared" si="3"/>
        <v>0</v>
      </c>
      <c r="J21" s="20">
        <f t="shared" si="3"/>
        <v>0</v>
      </c>
      <c r="K21" s="20">
        <f t="shared" si="3"/>
        <v>0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R21" s="61" t="s">
        <v>122</v>
      </c>
      <c r="S21" s="71">
        <f t="shared" ca="1" si="0"/>
        <v>0</v>
      </c>
      <c r="T21" s="71">
        <f t="shared" ca="1" si="0"/>
        <v>0</v>
      </c>
      <c r="U21" s="71">
        <f t="shared" ca="1" si="0"/>
        <v>0</v>
      </c>
      <c r="V21" s="71">
        <f t="shared" ca="1" si="0"/>
        <v>0</v>
      </c>
      <c r="W21" s="71">
        <f t="shared" ca="1" si="0"/>
        <v>0</v>
      </c>
      <c r="X21" s="71">
        <f t="shared" ca="1" si="0"/>
        <v>0</v>
      </c>
      <c r="Y21" s="71">
        <f t="shared" ca="1" si="0"/>
        <v>0</v>
      </c>
      <c r="Z21" s="71">
        <f t="shared" ca="1" si="0"/>
        <v>0</v>
      </c>
      <c r="AA21" s="71">
        <f t="shared" ca="1" si="0"/>
        <v>0</v>
      </c>
      <c r="AB21" s="71">
        <f t="shared" ca="1" si="0"/>
        <v>0</v>
      </c>
      <c r="AC21" s="71">
        <f t="shared" ca="1" si="0"/>
        <v>0</v>
      </c>
      <c r="AD21" s="71">
        <f t="shared" ca="1" si="0"/>
        <v>0</v>
      </c>
      <c r="AE21" s="71">
        <f t="shared" ca="1" si="0"/>
        <v>0</v>
      </c>
      <c r="AF21" s="71" t="str">
        <f t="shared" si="1"/>
        <v>034</v>
      </c>
      <c r="AG21" s="76" t="str">
        <f ca="1">MID(S8,14,1)</f>
        <v/>
      </c>
    </row>
    <row r="22" spans="1:33">
      <c r="A22" s="31" t="s">
        <v>64</v>
      </c>
      <c r="B22" s="13" t="s">
        <v>20</v>
      </c>
      <c r="C22" s="22" t="s">
        <v>31</v>
      </c>
      <c r="D22" s="15">
        <f t="shared" ref="D22:D27" si="4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123</v>
      </c>
      <c r="S22" s="71">
        <f t="shared" ca="1" si="0"/>
        <v>0</v>
      </c>
      <c r="T22" s="71">
        <f t="shared" ca="1" si="0"/>
        <v>0</v>
      </c>
      <c r="U22" s="71">
        <f t="shared" ca="1" si="0"/>
        <v>0</v>
      </c>
      <c r="V22" s="71">
        <f t="shared" ca="1" si="0"/>
        <v>0</v>
      </c>
      <c r="W22" s="71">
        <f t="shared" ca="1" si="0"/>
        <v>0</v>
      </c>
      <c r="X22" s="71">
        <f t="shared" ca="1" si="0"/>
        <v>0</v>
      </c>
      <c r="Y22" s="71">
        <f t="shared" ca="1" si="0"/>
        <v>0</v>
      </c>
      <c r="Z22" s="71">
        <f t="shared" ca="1" si="0"/>
        <v>0</v>
      </c>
      <c r="AA22" s="71">
        <f t="shared" ca="1" si="0"/>
        <v>0</v>
      </c>
      <c r="AB22" s="71">
        <f t="shared" ca="1" si="0"/>
        <v>0</v>
      </c>
      <c r="AC22" s="71">
        <f t="shared" ca="1" si="0"/>
        <v>0</v>
      </c>
      <c r="AD22" s="71">
        <f t="shared" ca="1" si="0"/>
        <v>0</v>
      </c>
      <c r="AE22" s="71">
        <f t="shared" ca="1" si="0"/>
        <v>0</v>
      </c>
      <c r="AF22" s="71" t="str">
        <f t="shared" si="1"/>
        <v>100</v>
      </c>
      <c r="AG22" s="76" t="str">
        <f ca="1">MID(S8,15,1)</f>
        <v/>
      </c>
    </row>
    <row r="23" spans="1:33">
      <c r="A23" s="31" t="s">
        <v>65</v>
      </c>
      <c r="B23" s="13" t="s">
        <v>20</v>
      </c>
      <c r="C23" s="22" t="s">
        <v>31</v>
      </c>
      <c r="D23" s="15">
        <f t="shared" si="4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124</v>
      </c>
      <c r="S23" s="71">
        <f t="shared" ca="1" si="0"/>
        <v>0</v>
      </c>
      <c r="T23" s="71">
        <f t="shared" ca="1" si="0"/>
        <v>0</v>
      </c>
      <c r="U23" s="71">
        <f t="shared" ca="1" si="0"/>
        <v>0</v>
      </c>
      <c r="V23" s="71">
        <f t="shared" ca="1" si="0"/>
        <v>0</v>
      </c>
      <c r="W23" s="71">
        <f t="shared" ca="1" si="0"/>
        <v>0</v>
      </c>
      <c r="X23" s="71">
        <f t="shared" ca="1" si="0"/>
        <v>0</v>
      </c>
      <c r="Y23" s="71">
        <f t="shared" ca="1" si="0"/>
        <v>0</v>
      </c>
      <c r="Z23" s="71">
        <f t="shared" ca="1" si="0"/>
        <v>0</v>
      </c>
      <c r="AA23" s="71">
        <f t="shared" ca="1" si="0"/>
        <v>0</v>
      </c>
      <c r="AB23" s="71">
        <f t="shared" ca="1" si="0"/>
        <v>0</v>
      </c>
      <c r="AC23" s="71">
        <f t="shared" ca="1" si="0"/>
        <v>0</v>
      </c>
      <c r="AD23" s="71">
        <f t="shared" ca="1" si="0"/>
        <v>0</v>
      </c>
      <c r="AE23" s="71">
        <f t="shared" ca="1" si="0"/>
        <v>0</v>
      </c>
      <c r="AF23" s="71" t="str">
        <f t="shared" si="1"/>
        <v>101</v>
      </c>
      <c r="AG23" s="76" t="str">
        <f ca="1">MID(S8,16,1)</f>
        <v/>
      </c>
    </row>
    <row r="24" spans="1:33">
      <c r="A24" s="31" t="s">
        <v>66</v>
      </c>
      <c r="B24" s="13" t="s">
        <v>20</v>
      </c>
      <c r="C24" s="22" t="s">
        <v>31</v>
      </c>
      <c r="D24" s="15">
        <f t="shared" si="4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125</v>
      </c>
      <c r="S24" s="71">
        <f t="shared" ca="1" si="0"/>
        <v>0</v>
      </c>
      <c r="T24" s="71">
        <f t="shared" ca="1" si="0"/>
        <v>0</v>
      </c>
      <c r="U24" s="71">
        <f t="shared" ca="1" si="0"/>
        <v>0</v>
      </c>
      <c r="V24" s="71">
        <f t="shared" ca="1" si="0"/>
        <v>0</v>
      </c>
      <c r="W24" s="71">
        <f t="shared" ca="1" si="0"/>
        <v>0</v>
      </c>
      <c r="X24" s="71">
        <f t="shared" ca="1" si="0"/>
        <v>0</v>
      </c>
      <c r="Y24" s="71">
        <f t="shared" ca="1" si="0"/>
        <v>0</v>
      </c>
      <c r="Z24" s="71">
        <f t="shared" ca="1" si="0"/>
        <v>0</v>
      </c>
      <c r="AA24" s="71">
        <f t="shared" ca="1" si="0"/>
        <v>0</v>
      </c>
      <c r="AB24" s="71">
        <f t="shared" ca="1" si="0"/>
        <v>0</v>
      </c>
      <c r="AC24" s="71">
        <f t="shared" ca="1" si="0"/>
        <v>0</v>
      </c>
      <c r="AD24" s="71">
        <f t="shared" ca="1" si="0"/>
        <v>0</v>
      </c>
      <c r="AE24" s="71">
        <f t="shared" ca="1" si="0"/>
        <v>0</v>
      </c>
      <c r="AF24" s="71" t="str">
        <f t="shared" si="1"/>
        <v>102</v>
      </c>
      <c r="AG24" s="76" t="str">
        <f ca="1">MID(S8,17,1)</f>
        <v/>
      </c>
    </row>
    <row r="25" spans="1:33">
      <c r="A25" s="31" t="s">
        <v>67</v>
      </c>
      <c r="B25" s="13" t="s">
        <v>20</v>
      </c>
      <c r="C25" s="22" t="s">
        <v>31</v>
      </c>
      <c r="D25" s="15">
        <f t="shared" si="4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126</v>
      </c>
      <c r="S25" s="71">
        <f t="shared" ca="1" si="0"/>
        <v>0</v>
      </c>
      <c r="T25" s="71">
        <f t="shared" ca="1" si="0"/>
        <v>0</v>
      </c>
      <c r="U25" s="71">
        <f t="shared" ca="1" si="0"/>
        <v>0</v>
      </c>
      <c r="V25" s="71">
        <f t="shared" ca="1" si="0"/>
        <v>0</v>
      </c>
      <c r="W25" s="71">
        <f t="shared" ca="1" si="0"/>
        <v>0</v>
      </c>
      <c r="X25" s="71">
        <f t="shared" ca="1" si="0"/>
        <v>0</v>
      </c>
      <c r="Y25" s="71">
        <f t="shared" ca="1" si="0"/>
        <v>0</v>
      </c>
      <c r="Z25" s="71">
        <f t="shared" ca="1" si="0"/>
        <v>0</v>
      </c>
      <c r="AA25" s="71">
        <f t="shared" ca="1" si="0"/>
        <v>0</v>
      </c>
      <c r="AB25" s="71">
        <f t="shared" ca="1" si="0"/>
        <v>0</v>
      </c>
      <c r="AC25" s="71">
        <f t="shared" ca="1" si="0"/>
        <v>0</v>
      </c>
      <c r="AD25" s="71">
        <f t="shared" ca="1" si="0"/>
        <v>0</v>
      </c>
      <c r="AE25" s="71">
        <f t="shared" ca="1" si="0"/>
        <v>0</v>
      </c>
      <c r="AF25" s="71" t="str">
        <f t="shared" si="1"/>
        <v>103</v>
      </c>
      <c r="AG25" s="76" t="str">
        <f ca="1">MID(S8,18,1)</f>
        <v/>
      </c>
    </row>
    <row r="26" spans="1:33">
      <c r="A26" s="31" t="s">
        <v>68</v>
      </c>
      <c r="B26" s="13" t="s">
        <v>20</v>
      </c>
      <c r="C26" s="14" t="s">
        <v>31</v>
      </c>
      <c r="D26" s="15">
        <f t="shared" si="4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127</v>
      </c>
      <c r="S26" s="71">
        <f t="shared" ca="1" si="0"/>
        <v>0</v>
      </c>
      <c r="T26" s="71">
        <f t="shared" ca="1" si="0"/>
        <v>0</v>
      </c>
      <c r="U26" s="71">
        <f t="shared" ca="1" si="0"/>
        <v>0</v>
      </c>
      <c r="V26" s="71">
        <f t="shared" ca="1" si="0"/>
        <v>0</v>
      </c>
      <c r="W26" s="71">
        <f t="shared" ca="1" si="0"/>
        <v>0</v>
      </c>
      <c r="X26" s="71">
        <f t="shared" ca="1" si="0"/>
        <v>0</v>
      </c>
      <c r="Y26" s="71">
        <f t="shared" ca="1" si="0"/>
        <v>0</v>
      </c>
      <c r="Z26" s="71">
        <f t="shared" ca="1" si="0"/>
        <v>0</v>
      </c>
      <c r="AA26" s="71">
        <f t="shared" ca="1" si="0"/>
        <v>0</v>
      </c>
      <c r="AB26" s="71">
        <f t="shared" ca="1" si="0"/>
        <v>0</v>
      </c>
      <c r="AC26" s="71">
        <f t="shared" ca="1" si="0"/>
        <v>0</v>
      </c>
      <c r="AD26" s="71">
        <f t="shared" ca="1" si="0"/>
        <v>0</v>
      </c>
      <c r="AE26" s="71">
        <f t="shared" ca="1" si="0"/>
        <v>0</v>
      </c>
      <c r="AF26" s="71" t="str">
        <f t="shared" si="1"/>
        <v>035</v>
      </c>
      <c r="AG26" s="76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4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128</v>
      </c>
      <c r="S27" s="71">
        <f t="shared" ca="1" si="0"/>
        <v>0</v>
      </c>
      <c r="T27" s="71">
        <f t="shared" ca="1" si="0"/>
        <v>0</v>
      </c>
      <c r="U27" s="71">
        <f t="shared" ca="1" si="0"/>
        <v>0</v>
      </c>
      <c r="V27" s="71">
        <f t="shared" ca="1" si="0"/>
        <v>0</v>
      </c>
      <c r="W27" s="71">
        <f t="shared" ca="1" si="0"/>
        <v>0</v>
      </c>
      <c r="X27" s="71">
        <f t="shared" ca="1" si="0"/>
        <v>0</v>
      </c>
      <c r="Y27" s="71">
        <f t="shared" ca="1" si="0"/>
        <v>0</v>
      </c>
      <c r="Z27" s="71">
        <f t="shared" ca="1" si="0"/>
        <v>0</v>
      </c>
      <c r="AA27" s="71">
        <f t="shared" ca="1" si="0"/>
        <v>0</v>
      </c>
      <c r="AB27" s="71">
        <f t="shared" ca="1" si="0"/>
        <v>0</v>
      </c>
      <c r="AC27" s="71">
        <f t="shared" ca="1" si="0"/>
        <v>0</v>
      </c>
      <c r="AD27" s="71">
        <f t="shared" ca="1" si="0"/>
        <v>0</v>
      </c>
      <c r="AE27" s="71">
        <f t="shared" ca="1" si="0"/>
        <v>0</v>
      </c>
      <c r="AF27" s="71" t="str">
        <f t="shared" si="1"/>
        <v>036</v>
      </c>
      <c r="AG27" s="76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5">SUM(D29,D30)</f>
        <v>0</v>
      </c>
      <c r="E28" s="20">
        <f t="shared" si="5"/>
        <v>0</v>
      </c>
      <c r="F28" s="20">
        <f t="shared" si="5"/>
        <v>0</v>
      </c>
      <c r="G28" s="20">
        <f t="shared" si="5"/>
        <v>0</v>
      </c>
      <c r="H28" s="20">
        <f t="shared" si="5"/>
        <v>0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R28" s="61" t="s">
        <v>129</v>
      </c>
      <c r="S28" s="71">
        <f t="shared" ca="1" si="0"/>
        <v>0</v>
      </c>
      <c r="T28" s="71">
        <f t="shared" ca="1" si="0"/>
        <v>0</v>
      </c>
      <c r="U28" s="71">
        <f t="shared" ca="1" si="0"/>
        <v>0</v>
      </c>
      <c r="V28" s="71">
        <f t="shared" ca="1" si="0"/>
        <v>0</v>
      </c>
      <c r="W28" s="71">
        <f t="shared" ca="1" si="0"/>
        <v>0</v>
      </c>
      <c r="X28" s="71">
        <f t="shared" ca="1" si="0"/>
        <v>0</v>
      </c>
      <c r="Y28" s="71">
        <f t="shared" ca="1" si="0"/>
        <v>0</v>
      </c>
      <c r="Z28" s="71">
        <f t="shared" ca="1" si="0"/>
        <v>0</v>
      </c>
      <c r="AA28" s="71">
        <f t="shared" ca="1" si="0"/>
        <v>0</v>
      </c>
      <c r="AB28" s="71">
        <f t="shared" ca="1" si="0"/>
        <v>0</v>
      </c>
      <c r="AC28" s="71">
        <f t="shared" ca="1" si="0"/>
        <v>0</v>
      </c>
      <c r="AD28" s="71">
        <f t="shared" ca="1" si="0"/>
        <v>0</v>
      </c>
      <c r="AE28" s="71">
        <f t="shared" ca="1" si="0"/>
        <v>0</v>
      </c>
      <c r="AF28" s="71" t="str">
        <f t="shared" si="1"/>
        <v>037</v>
      </c>
      <c r="AG28" s="71"/>
    </row>
    <row r="29" spans="1:33">
      <c r="A29" s="47" t="s">
        <v>70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130</v>
      </c>
      <c r="S29" s="71">
        <f t="shared" ca="1" si="0"/>
        <v>0</v>
      </c>
      <c r="T29" s="71">
        <f t="shared" ca="1" si="0"/>
        <v>0</v>
      </c>
      <c r="U29" s="71">
        <f t="shared" ca="1" si="0"/>
        <v>0</v>
      </c>
      <c r="V29" s="71">
        <f t="shared" ca="1" si="0"/>
        <v>0</v>
      </c>
      <c r="W29" s="71">
        <f t="shared" ca="1" si="0"/>
        <v>0</v>
      </c>
      <c r="X29" s="71">
        <f t="shared" ca="1" si="0"/>
        <v>0</v>
      </c>
      <c r="Y29" s="71">
        <f t="shared" ca="1" si="0"/>
        <v>0</v>
      </c>
      <c r="Z29" s="71">
        <f t="shared" ca="1" si="0"/>
        <v>0</v>
      </c>
      <c r="AA29" s="71">
        <f t="shared" ref="AA29:AE60" ca="1" si="6">CELL("столбец",L29)*CELL("столбец",L29)*L29*$AF29</f>
        <v>0</v>
      </c>
      <c r="AB29" s="71">
        <f t="shared" ca="1" si="6"/>
        <v>0</v>
      </c>
      <c r="AC29" s="71">
        <f t="shared" ca="1" si="6"/>
        <v>0</v>
      </c>
      <c r="AD29" s="71">
        <f t="shared" ca="1" si="6"/>
        <v>0</v>
      </c>
      <c r="AE29" s="71">
        <f t="shared" ca="1" si="6"/>
        <v>0</v>
      </c>
      <c r="AF29" s="71" t="str">
        <f t="shared" si="1"/>
        <v>038</v>
      </c>
      <c r="AG29" s="71"/>
    </row>
    <row r="30" spans="1:33">
      <c r="A30" s="47" t="s">
        <v>71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131</v>
      </c>
      <c r="S30" s="71">
        <f t="shared" ref="S30:Z61" ca="1" si="7">CELL("столбец",D30)*CELL("столбец",D30)*D30*$AF30</f>
        <v>0</v>
      </c>
      <c r="T30" s="71">
        <f t="shared" ca="1" si="7"/>
        <v>0</v>
      </c>
      <c r="U30" s="71">
        <f t="shared" ca="1" si="7"/>
        <v>0</v>
      </c>
      <c r="V30" s="71">
        <f t="shared" ca="1" si="7"/>
        <v>0</v>
      </c>
      <c r="W30" s="71">
        <f t="shared" ca="1" si="7"/>
        <v>0</v>
      </c>
      <c r="X30" s="71">
        <f t="shared" ca="1" si="7"/>
        <v>0</v>
      </c>
      <c r="Y30" s="71">
        <f t="shared" ca="1" si="7"/>
        <v>0</v>
      </c>
      <c r="Z30" s="71">
        <f t="shared" ca="1" si="7"/>
        <v>0</v>
      </c>
      <c r="AA30" s="71">
        <f t="shared" ca="1" si="6"/>
        <v>0</v>
      </c>
      <c r="AB30" s="71">
        <f t="shared" ca="1" si="6"/>
        <v>0</v>
      </c>
      <c r="AC30" s="71">
        <f t="shared" ca="1" si="6"/>
        <v>0</v>
      </c>
      <c r="AD30" s="71">
        <f t="shared" ca="1" si="6"/>
        <v>0</v>
      </c>
      <c r="AE30" s="71">
        <f t="shared" ca="1" si="6"/>
        <v>0</v>
      </c>
      <c r="AF30" s="71" t="str">
        <f t="shared" si="1"/>
        <v>042</v>
      </c>
      <c r="AG30" s="71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132</v>
      </c>
      <c r="S31" s="71">
        <f t="shared" ca="1" si="7"/>
        <v>0</v>
      </c>
      <c r="T31" s="71">
        <f t="shared" ca="1" si="7"/>
        <v>0</v>
      </c>
      <c r="U31" s="71">
        <f t="shared" ca="1" si="7"/>
        <v>0</v>
      </c>
      <c r="V31" s="71">
        <f t="shared" ca="1" si="7"/>
        <v>0</v>
      </c>
      <c r="W31" s="71">
        <f t="shared" ca="1" si="7"/>
        <v>0</v>
      </c>
      <c r="X31" s="71">
        <f t="shared" ca="1" si="7"/>
        <v>0</v>
      </c>
      <c r="Y31" s="71">
        <f t="shared" ca="1" si="7"/>
        <v>0</v>
      </c>
      <c r="Z31" s="71">
        <f t="shared" ca="1" si="7"/>
        <v>0</v>
      </c>
      <c r="AA31" s="71">
        <f t="shared" ca="1" si="6"/>
        <v>0</v>
      </c>
      <c r="AB31" s="71">
        <f t="shared" ca="1" si="6"/>
        <v>0</v>
      </c>
      <c r="AC31" s="71">
        <f t="shared" ca="1" si="6"/>
        <v>0</v>
      </c>
      <c r="AD31" s="71">
        <f t="shared" ca="1" si="6"/>
        <v>0</v>
      </c>
      <c r="AE31" s="71">
        <f t="shared" ca="1" si="6"/>
        <v>0</v>
      </c>
      <c r="AF31" s="71" t="str">
        <f t="shared" si="1"/>
        <v>046</v>
      </c>
      <c r="AG31" s="71"/>
    </row>
    <row r="32" spans="1:33" ht="28.5">
      <c r="A32" s="32" t="s">
        <v>72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133</v>
      </c>
      <c r="S32" s="71">
        <f t="shared" ca="1" si="7"/>
        <v>0</v>
      </c>
      <c r="T32" s="71">
        <f t="shared" ca="1" si="7"/>
        <v>0</v>
      </c>
      <c r="U32" s="71">
        <f t="shared" ca="1" si="7"/>
        <v>0</v>
      </c>
      <c r="V32" s="71">
        <f t="shared" ca="1" si="7"/>
        <v>0</v>
      </c>
      <c r="W32" s="71">
        <f t="shared" ca="1" si="7"/>
        <v>0</v>
      </c>
      <c r="X32" s="71">
        <f t="shared" ca="1" si="7"/>
        <v>0</v>
      </c>
      <c r="Y32" s="71">
        <f t="shared" ca="1" si="7"/>
        <v>0</v>
      </c>
      <c r="Z32" s="71">
        <f t="shared" ca="1" si="7"/>
        <v>0</v>
      </c>
      <c r="AA32" s="71">
        <f t="shared" ca="1" si="6"/>
        <v>0</v>
      </c>
      <c r="AB32" s="71">
        <f t="shared" ca="1" si="6"/>
        <v>0</v>
      </c>
      <c r="AC32" s="71">
        <f t="shared" ca="1" si="6"/>
        <v>0</v>
      </c>
      <c r="AD32" s="71">
        <f t="shared" ca="1" si="6"/>
        <v>0</v>
      </c>
      <c r="AE32" s="71">
        <f t="shared" ca="1" si="6"/>
        <v>0</v>
      </c>
      <c r="AF32" s="71">
        <f>RIGHT(R32,3)*1000000</f>
        <v>47000000</v>
      </c>
      <c r="AG32" s="71"/>
    </row>
    <row r="33" spans="1:33" ht="15.75">
      <c r="A33" s="96" t="s">
        <v>36</v>
      </c>
      <c r="B33" s="97"/>
      <c r="C33" s="98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134</v>
      </c>
      <c r="S33" s="71">
        <f t="shared" ca="1" si="7"/>
        <v>0</v>
      </c>
      <c r="T33" s="71">
        <f t="shared" ca="1" si="7"/>
        <v>0</v>
      </c>
      <c r="U33" s="71">
        <f t="shared" ca="1" si="7"/>
        <v>0</v>
      </c>
      <c r="V33" s="71">
        <f t="shared" ca="1" si="7"/>
        <v>0</v>
      </c>
      <c r="W33" s="71">
        <f t="shared" ca="1" si="7"/>
        <v>0</v>
      </c>
      <c r="X33" s="71">
        <f t="shared" ca="1" si="7"/>
        <v>0</v>
      </c>
      <c r="Y33" s="71">
        <f t="shared" ca="1" si="7"/>
        <v>0</v>
      </c>
      <c r="Z33" s="71">
        <f t="shared" ca="1" si="7"/>
        <v>0</v>
      </c>
      <c r="AA33" s="71">
        <f t="shared" ca="1" si="6"/>
        <v>0</v>
      </c>
      <c r="AB33" s="71">
        <f t="shared" ca="1" si="6"/>
        <v>0</v>
      </c>
      <c r="AC33" s="71">
        <f t="shared" ca="1" si="6"/>
        <v>0</v>
      </c>
      <c r="AD33" s="71">
        <f t="shared" ca="1" si="6"/>
        <v>0</v>
      </c>
      <c r="AE33" s="71">
        <f t="shared" ca="1" si="6"/>
        <v>0</v>
      </c>
      <c r="AF33" s="71" t="str">
        <f t="shared" si="1"/>
        <v>048</v>
      </c>
      <c r="AG33" s="71"/>
    </row>
    <row r="34" spans="1:33">
      <c r="A34" s="30" t="s">
        <v>37</v>
      </c>
      <c r="B34" s="17" t="s">
        <v>73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135</v>
      </c>
      <c r="S34" s="71">
        <f t="shared" ca="1" si="7"/>
        <v>0</v>
      </c>
      <c r="T34" s="71">
        <f t="shared" ca="1" si="7"/>
        <v>0</v>
      </c>
      <c r="U34" s="71">
        <f t="shared" ca="1" si="7"/>
        <v>0</v>
      </c>
      <c r="V34" s="71">
        <f t="shared" ca="1" si="7"/>
        <v>0</v>
      </c>
      <c r="W34" s="71">
        <f t="shared" ca="1" si="7"/>
        <v>0</v>
      </c>
      <c r="X34" s="71">
        <f t="shared" ca="1" si="7"/>
        <v>0</v>
      </c>
      <c r="Y34" s="71">
        <f t="shared" ca="1" si="7"/>
        <v>0</v>
      </c>
      <c r="Z34" s="71">
        <f t="shared" ca="1" si="7"/>
        <v>0</v>
      </c>
      <c r="AA34" s="71">
        <f t="shared" ca="1" si="6"/>
        <v>0</v>
      </c>
      <c r="AB34" s="71">
        <f t="shared" ca="1" si="6"/>
        <v>0</v>
      </c>
      <c r="AC34" s="71">
        <f t="shared" ca="1" si="6"/>
        <v>0</v>
      </c>
      <c r="AD34" s="71">
        <f t="shared" ca="1" si="6"/>
        <v>0</v>
      </c>
      <c r="AE34" s="71">
        <f t="shared" ca="1" si="6"/>
        <v>0</v>
      </c>
      <c r="AF34" s="71" t="str">
        <f t="shared" si="1"/>
        <v>049</v>
      </c>
      <c r="AG34" s="71"/>
    </row>
    <row r="35" spans="1:33">
      <c r="A35" s="30" t="s">
        <v>39</v>
      </c>
      <c r="B35" s="17" t="s">
        <v>73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136</v>
      </c>
      <c r="S35" s="71">
        <f t="shared" ca="1" si="7"/>
        <v>0</v>
      </c>
      <c r="T35" s="71">
        <f t="shared" ca="1" si="7"/>
        <v>0</v>
      </c>
      <c r="U35" s="71">
        <f t="shared" ca="1" si="7"/>
        <v>0</v>
      </c>
      <c r="V35" s="71">
        <f t="shared" ca="1" si="7"/>
        <v>0</v>
      </c>
      <c r="W35" s="71">
        <f t="shared" ca="1" si="7"/>
        <v>0</v>
      </c>
      <c r="X35" s="71">
        <f t="shared" ca="1" si="7"/>
        <v>0</v>
      </c>
      <c r="Y35" s="71">
        <f t="shared" ca="1" si="7"/>
        <v>0</v>
      </c>
      <c r="Z35" s="71">
        <f t="shared" ca="1" si="7"/>
        <v>0</v>
      </c>
      <c r="AA35" s="71">
        <f t="shared" ca="1" si="6"/>
        <v>0</v>
      </c>
      <c r="AB35" s="71">
        <f t="shared" ca="1" si="6"/>
        <v>0</v>
      </c>
      <c r="AC35" s="71">
        <f t="shared" ca="1" si="6"/>
        <v>0</v>
      </c>
      <c r="AD35" s="71">
        <f t="shared" ca="1" si="6"/>
        <v>0</v>
      </c>
      <c r="AE35" s="71">
        <f t="shared" ca="1" si="6"/>
        <v>0</v>
      </c>
      <c r="AF35" s="71" t="str">
        <f t="shared" si="1"/>
        <v>050</v>
      </c>
      <c r="AG35" s="71"/>
    </row>
    <row r="36" spans="1:33">
      <c r="A36" s="30" t="s">
        <v>40</v>
      </c>
      <c r="B36" s="17" t="s">
        <v>73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137</v>
      </c>
      <c r="S36" s="71">
        <f t="shared" ca="1" si="7"/>
        <v>0</v>
      </c>
      <c r="T36" s="71">
        <f t="shared" ca="1" si="7"/>
        <v>0</v>
      </c>
      <c r="U36" s="71">
        <f t="shared" ca="1" si="7"/>
        <v>0</v>
      </c>
      <c r="V36" s="71">
        <f t="shared" ca="1" si="7"/>
        <v>0</v>
      </c>
      <c r="W36" s="71">
        <f t="shared" ca="1" si="7"/>
        <v>0</v>
      </c>
      <c r="X36" s="71">
        <f t="shared" ca="1" si="7"/>
        <v>0</v>
      </c>
      <c r="Y36" s="71">
        <f t="shared" ca="1" si="7"/>
        <v>0</v>
      </c>
      <c r="Z36" s="71">
        <f t="shared" ca="1" si="7"/>
        <v>0</v>
      </c>
      <c r="AA36" s="71">
        <f t="shared" ca="1" si="6"/>
        <v>0</v>
      </c>
      <c r="AB36" s="71">
        <f t="shared" ca="1" si="6"/>
        <v>0</v>
      </c>
      <c r="AC36" s="71">
        <f t="shared" ca="1" si="6"/>
        <v>0</v>
      </c>
      <c r="AD36" s="71">
        <f t="shared" ca="1" si="6"/>
        <v>0</v>
      </c>
      <c r="AE36" s="71">
        <f t="shared" ca="1" si="6"/>
        <v>0</v>
      </c>
      <c r="AF36" s="71" t="str">
        <f t="shared" si="1"/>
        <v>051</v>
      </c>
      <c r="AG36" s="71"/>
    </row>
    <row r="37" spans="1:33">
      <c r="A37" s="30" t="s">
        <v>41</v>
      </c>
      <c r="B37" s="17" t="s">
        <v>73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138</v>
      </c>
      <c r="S37" s="71">
        <f t="shared" ca="1" si="7"/>
        <v>0</v>
      </c>
      <c r="T37" s="71">
        <f t="shared" ca="1" si="7"/>
        <v>0</v>
      </c>
      <c r="U37" s="71">
        <f t="shared" ca="1" si="7"/>
        <v>0</v>
      </c>
      <c r="V37" s="71">
        <f t="shared" ca="1" si="7"/>
        <v>0</v>
      </c>
      <c r="W37" s="71">
        <f t="shared" ca="1" si="7"/>
        <v>0</v>
      </c>
      <c r="X37" s="71">
        <f t="shared" ca="1" si="7"/>
        <v>0</v>
      </c>
      <c r="Y37" s="71">
        <f t="shared" ca="1" si="7"/>
        <v>0</v>
      </c>
      <c r="Z37" s="71">
        <f t="shared" ca="1" si="7"/>
        <v>0</v>
      </c>
      <c r="AA37" s="71">
        <f t="shared" ca="1" si="6"/>
        <v>0</v>
      </c>
      <c r="AB37" s="71">
        <f t="shared" ca="1" si="6"/>
        <v>0</v>
      </c>
      <c r="AC37" s="71">
        <f t="shared" ca="1" si="6"/>
        <v>0</v>
      </c>
      <c r="AD37" s="71">
        <f t="shared" ca="1" si="6"/>
        <v>0</v>
      </c>
      <c r="AE37" s="71">
        <f t="shared" ca="1" si="6"/>
        <v>0</v>
      </c>
      <c r="AF37" s="71" t="str">
        <f t="shared" si="1"/>
        <v>052</v>
      </c>
      <c r="AG37" s="71"/>
    </row>
    <row r="38" spans="1:33">
      <c r="A38" s="36" t="s">
        <v>42</v>
      </c>
      <c r="B38" s="22" t="s">
        <v>73</v>
      </c>
      <c r="C38" s="22" t="s">
        <v>38</v>
      </c>
      <c r="D38" s="15">
        <f t="shared" ref="D38:D49" ca="1" si="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139</v>
      </c>
      <c r="S38" s="71">
        <f t="shared" ca="1" si="7"/>
        <v>0</v>
      </c>
      <c r="T38" s="71">
        <f t="shared" ca="1" si="7"/>
        <v>0</v>
      </c>
      <c r="U38" s="71">
        <f t="shared" ca="1" si="7"/>
        <v>0</v>
      </c>
      <c r="V38" s="71">
        <f t="shared" ca="1" si="7"/>
        <v>0</v>
      </c>
      <c r="W38" s="71">
        <f t="shared" ca="1" si="7"/>
        <v>0</v>
      </c>
      <c r="X38" s="71">
        <f t="shared" ca="1" si="7"/>
        <v>0</v>
      </c>
      <c r="Y38" s="71">
        <f t="shared" ca="1" si="7"/>
        <v>0</v>
      </c>
      <c r="Z38" s="71">
        <f t="shared" ca="1" si="7"/>
        <v>0</v>
      </c>
      <c r="AA38" s="71">
        <f t="shared" ca="1" si="6"/>
        <v>0</v>
      </c>
      <c r="AB38" s="71">
        <f t="shared" ca="1" si="6"/>
        <v>0</v>
      </c>
      <c r="AC38" s="71">
        <f t="shared" ca="1" si="6"/>
        <v>0</v>
      </c>
      <c r="AD38" s="71">
        <f t="shared" ca="1" si="6"/>
        <v>0</v>
      </c>
      <c r="AE38" s="71">
        <f t="shared" ca="1" si="6"/>
        <v>0</v>
      </c>
      <c r="AF38" s="71" t="str">
        <f t="shared" si="1"/>
        <v>053</v>
      </c>
      <c r="AG38" s="71"/>
    </row>
    <row r="39" spans="1:33">
      <c r="A39" s="37" t="s">
        <v>43</v>
      </c>
      <c r="B39" s="22" t="s">
        <v>73</v>
      </c>
      <c r="C39" s="14" t="s">
        <v>38</v>
      </c>
      <c r="D39" s="15">
        <f t="shared" ca="1" si="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140</v>
      </c>
      <c r="S39" s="71">
        <f t="shared" ca="1" si="7"/>
        <v>0</v>
      </c>
      <c r="T39" s="71">
        <f t="shared" ca="1" si="7"/>
        <v>0</v>
      </c>
      <c r="U39" s="71">
        <f t="shared" ca="1" si="7"/>
        <v>0</v>
      </c>
      <c r="V39" s="71">
        <f t="shared" ca="1" si="7"/>
        <v>0</v>
      </c>
      <c r="W39" s="71">
        <f t="shared" ca="1" si="7"/>
        <v>0</v>
      </c>
      <c r="X39" s="71">
        <f t="shared" ca="1" si="7"/>
        <v>0</v>
      </c>
      <c r="Y39" s="71">
        <f t="shared" ca="1" si="7"/>
        <v>0</v>
      </c>
      <c r="Z39" s="71">
        <f t="shared" ca="1" si="7"/>
        <v>0</v>
      </c>
      <c r="AA39" s="71">
        <f t="shared" ca="1" si="6"/>
        <v>0</v>
      </c>
      <c r="AB39" s="71">
        <f t="shared" ca="1" si="6"/>
        <v>0</v>
      </c>
      <c r="AC39" s="71">
        <f t="shared" ca="1" si="6"/>
        <v>0</v>
      </c>
      <c r="AD39" s="71">
        <f t="shared" ca="1" si="6"/>
        <v>0</v>
      </c>
      <c r="AE39" s="71">
        <f t="shared" ca="1" si="6"/>
        <v>0</v>
      </c>
      <c r="AF39" s="71" t="str">
        <f t="shared" si="1"/>
        <v>054</v>
      </c>
      <c r="AG39" s="71"/>
    </row>
    <row r="40" spans="1:33">
      <c r="A40" s="37" t="s">
        <v>44</v>
      </c>
      <c r="B40" s="22" t="s">
        <v>73</v>
      </c>
      <c r="C40" s="14" t="s">
        <v>38</v>
      </c>
      <c r="D40" s="15">
        <f t="shared" ca="1" si="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141</v>
      </c>
      <c r="S40" s="71">
        <f t="shared" ca="1" si="7"/>
        <v>0</v>
      </c>
      <c r="T40" s="71">
        <f t="shared" ca="1" si="7"/>
        <v>0</v>
      </c>
      <c r="U40" s="71">
        <f t="shared" ca="1" si="7"/>
        <v>0</v>
      </c>
      <c r="V40" s="71">
        <f t="shared" ca="1" si="7"/>
        <v>0</v>
      </c>
      <c r="W40" s="71">
        <f t="shared" ca="1" si="7"/>
        <v>0</v>
      </c>
      <c r="X40" s="71">
        <f t="shared" ca="1" si="7"/>
        <v>0</v>
      </c>
      <c r="Y40" s="71">
        <f t="shared" ca="1" si="7"/>
        <v>0</v>
      </c>
      <c r="Z40" s="71">
        <f t="shared" ca="1" si="7"/>
        <v>0</v>
      </c>
      <c r="AA40" s="71">
        <f t="shared" ca="1" si="6"/>
        <v>0</v>
      </c>
      <c r="AB40" s="71">
        <f t="shared" ca="1" si="6"/>
        <v>0</v>
      </c>
      <c r="AC40" s="71">
        <f t="shared" ca="1" si="6"/>
        <v>0</v>
      </c>
      <c r="AD40" s="71">
        <f t="shared" ca="1" si="6"/>
        <v>0</v>
      </c>
      <c r="AE40" s="71">
        <f t="shared" ca="1" si="6"/>
        <v>0</v>
      </c>
      <c r="AF40" s="71" t="str">
        <f t="shared" si="1"/>
        <v>055</v>
      </c>
      <c r="AG40" s="71"/>
    </row>
    <row r="41" spans="1:33">
      <c r="A41" s="38" t="s">
        <v>45</v>
      </c>
      <c r="B41" s="22" t="s">
        <v>73</v>
      </c>
      <c r="C41" s="14" t="s">
        <v>38</v>
      </c>
      <c r="D41" s="15">
        <f t="shared" ca="1" si="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142</v>
      </c>
      <c r="S41" s="71">
        <f t="shared" ca="1" si="7"/>
        <v>0</v>
      </c>
      <c r="T41" s="71">
        <f t="shared" ca="1" si="7"/>
        <v>0</v>
      </c>
      <c r="U41" s="71">
        <f t="shared" ca="1" si="7"/>
        <v>0</v>
      </c>
      <c r="V41" s="71">
        <f t="shared" ca="1" si="7"/>
        <v>0</v>
      </c>
      <c r="W41" s="71">
        <f t="shared" ca="1" si="7"/>
        <v>0</v>
      </c>
      <c r="X41" s="71">
        <f t="shared" ca="1" si="7"/>
        <v>0</v>
      </c>
      <c r="Y41" s="71">
        <f t="shared" ca="1" si="7"/>
        <v>0</v>
      </c>
      <c r="Z41" s="71">
        <f t="shared" ca="1" si="7"/>
        <v>0</v>
      </c>
      <c r="AA41" s="71">
        <f t="shared" ca="1" si="6"/>
        <v>0</v>
      </c>
      <c r="AB41" s="71">
        <f t="shared" ca="1" si="6"/>
        <v>0</v>
      </c>
      <c r="AC41" s="71">
        <f t="shared" ca="1" si="6"/>
        <v>0</v>
      </c>
      <c r="AD41" s="71">
        <f t="shared" ca="1" si="6"/>
        <v>0</v>
      </c>
      <c r="AE41" s="71">
        <f t="shared" ca="1" si="6"/>
        <v>0</v>
      </c>
      <c r="AF41" s="71" t="str">
        <f t="shared" si="1"/>
        <v>056</v>
      </c>
      <c r="AG41" s="71"/>
    </row>
    <row r="42" spans="1:33" ht="28.5">
      <c r="A42" s="36" t="s">
        <v>46</v>
      </c>
      <c r="B42" s="22" t="s">
        <v>73</v>
      </c>
      <c r="C42" s="22" t="s">
        <v>38</v>
      </c>
      <c r="D42" s="15">
        <f t="shared" ca="1" si="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143</v>
      </c>
      <c r="S42" s="71">
        <f t="shared" ca="1" si="7"/>
        <v>0</v>
      </c>
      <c r="T42" s="71">
        <f t="shared" ca="1" si="7"/>
        <v>0</v>
      </c>
      <c r="U42" s="71">
        <f t="shared" ca="1" si="7"/>
        <v>0</v>
      </c>
      <c r="V42" s="71">
        <f t="shared" ca="1" si="7"/>
        <v>0</v>
      </c>
      <c r="W42" s="71">
        <f t="shared" ca="1" si="7"/>
        <v>0</v>
      </c>
      <c r="X42" s="71">
        <f t="shared" ca="1" si="7"/>
        <v>0</v>
      </c>
      <c r="Y42" s="71">
        <f t="shared" ca="1" si="7"/>
        <v>0</v>
      </c>
      <c r="Z42" s="71">
        <f t="shared" ca="1" si="7"/>
        <v>0</v>
      </c>
      <c r="AA42" s="71">
        <f t="shared" ca="1" si="6"/>
        <v>0</v>
      </c>
      <c r="AB42" s="71">
        <f t="shared" ca="1" si="6"/>
        <v>0</v>
      </c>
      <c r="AC42" s="71">
        <f t="shared" ca="1" si="6"/>
        <v>0</v>
      </c>
      <c r="AD42" s="71">
        <f t="shared" ca="1" si="6"/>
        <v>0</v>
      </c>
      <c r="AE42" s="71">
        <f t="shared" ca="1" si="6"/>
        <v>0</v>
      </c>
      <c r="AF42" s="71" t="str">
        <f t="shared" si="1"/>
        <v>057</v>
      </c>
      <c r="AG42" s="71"/>
    </row>
    <row r="43" spans="1:33">
      <c r="A43" s="37" t="s">
        <v>43</v>
      </c>
      <c r="B43" s="22" t="s">
        <v>73</v>
      </c>
      <c r="C43" s="14" t="s">
        <v>38</v>
      </c>
      <c r="D43" s="15">
        <f t="shared" ca="1" si="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144</v>
      </c>
      <c r="S43" s="71">
        <f t="shared" ca="1" si="7"/>
        <v>0</v>
      </c>
      <c r="T43" s="71">
        <f t="shared" ca="1" si="7"/>
        <v>0</v>
      </c>
      <c r="U43" s="71">
        <f t="shared" ca="1" si="7"/>
        <v>0</v>
      </c>
      <c r="V43" s="71">
        <f t="shared" ca="1" si="7"/>
        <v>0</v>
      </c>
      <c r="W43" s="71">
        <f t="shared" ca="1" si="7"/>
        <v>0</v>
      </c>
      <c r="X43" s="71">
        <f t="shared" ca="1" si="7"/>
        <v>0</v>
      </c>
      <c r="Y43" s="71">
        <f t="shared" ca="1" si="7"/>
        <v>0</v>
      </c>
      <c r="Z43" s="71">
        <f t="shared" ca="1" si="7"/>
        <v>0</v>
      </c>
      <c r="AA43" s="71">
        <f t="shared" ca="1" si="6"/>
        <v>0</v>
      </c>
      <c r="AB43" s="71">
        <f t="shared" ca="1" si="6"/>
        <v>0</v>
      </c>
      <c r="AC43" s="71">
        <f t="shared" ca="1" si="6"/>
        <v>0</v>
      </c>
      <c r="AD43" s="71">
        <f t="shared" ca="1" si="6"/>
        <v>0</v>
      </c>
      <c r="AE43" s="71">
        <f t="shared" ca="1" si="6"/>
        <v>0</v>
      </c>
      <c r="AF43" s="71" t="str">
        <f t="shared" si="1"/>
        <v>058</v>
      </c>
      <c r="AG43" s="71"/>
    </row>
    <row r="44" spans="1:33">
      <c r="A44" s="37" t="s">
        <v>44</v>
      </c>
      <c r="B44" s="22" t="s">
        <v>73</v>
      </c>
      <c r="C44" s="14" t="s">
        <v>38</v>
      </c>
      <c r="D44" s="15">
        <f t="shared" ca="1" si="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145</v>
      </c>
      <c r="S44" s="71">
        <f t="shared" ca="1" si="7"/>
        <v>0</v>
      </c>
      <c r="T44" s="71">
        <f t="shared" ca="1" si="7"/>
        <v>0</v>
      </c>
      <c r="U44" s="71">
        <f t="shared" ca="1" si="7"/>
        <v>0</v>
      </c>
      <c r="V44" s="71">
        <f t="shared" ca="1" si="7"/>
        <v>0</v>
      </c>
      <c r="W44" s="71">
        <f t="shared" ca="1" si="7"/>
        <v>0</v>
      </c>
      <c r="X44" s="71">
        <f t="shared" ca="1" si="7"/>
        <v>0</v>
      </c>
      <c r="Y44" s="71">
        <f t="shared" ca="1" si="7"/>
        <v>0</v>
      </c>
      <c r="Z44" s="71">
        <f t="shared" ca="1" si="7"/>
        <v>0</v>
      </c>
      <c r="AA44" s="71">
        <f t="shared" ca="1" si="6"/>
        <v>0</v>
      </c>
      <c r="AB44" s="71">
        <f t="shared" ca="1" si="6"/>
        <v>0</v>
      </c>
      <c r="AC44" s="71">
        <f t="shared" ca="1" si="6"/>
        <v>0</v>
      </c>
      <c r="AD44" s="71">
        <f t="shared" ca="1" si="6"/>
        <v>0</v>
      </c>
      <c r="AE44" s="71">
        <f t="shared" ca="1" si="6"/>
        <v>0</v>
      </c>
      <c r="AF44" s="71" t="str">
        <f t="shared" si="1"/>
        <v>059</v>
      </c>
      <c r="AG44" s="71"/>
    </row>
    <row r="45" spans="1:33">
      <c r="A45" s="38" t="s">
        <v>45</v>
      </c>
      <c r="B45" s="22" t="s">
        <v>73</v>
      </c>
      <c r="C45" s="14" t="s">
        <v>38</v>
      </c>
      <c r="D45" s="15">
        <f t="shared" ca="1" si="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146</v>
      </c>
      <c r="S45" s="71">
        <f t="shared" ca="1" si="7"/>
        <v>0</v>
      </c>
      <c r="T45" s="71">
        <f t="shared" ca="1" si="7"/>
        <v>0</v>
      </c>
      <c r="U45" s="71">
        <f t="shared" ca="1" si="7"/>
        <v>0</v>
      </c>
      <c r="V45" s="71">
        <f t="shared" ca="1" si="7"/>
        <v>0</v>
      </c>
      <c r="W45" s="71">
        <f t="shared" ca="1" si="7"/>
        <v>0</v>
      </c>
      <c r="X45" s="71">
        <f t="shared" ca="1" si="7"/>
        <v>0</v>
      </c>
      <c r="Y45" s="71">
        <f t="shared" ca="1" si="7"/>
        <v>0</v>
      </c>
      <c r="Z45" s="71">
        <f t="shared" ca="1" si="7"/>
        <v>0</v>
      </c>
      <c r="AA45" s="71">
        <f t="shared" ca="1" si="6"/>
        <v>0</v>
      </c>
      <c r="AB45" s="71">
        <f t="shared" ca="1" si="6"/>
        <v>0</v>
      </c>
      <c r="AC45" s="71">
        <f t="shared" ca="1" si="6"/>
        <v>0</v>
      </c>
      <c r="AD45" s="71">
        <f t="shared" ca="1" si="6"/>
        <v>0</v>
      </c>
      <c r="AE45" s="71">
        <f t="shared" ca="1" si="6"/>
        <v>0</v>
      </c>
      <c r="AF45" s="71" t="str">
        <f t="shared" si="1"/>
        <v>060</v>
      </c>
      <c r="AG45" s="71"/>
    </row>
    <row r="46" spans="1:33">
      <c r="A46" s="36" t="s">
        <v>47</v>
      </c>
      <c r="B46" s="22" t="s">
        <v>73</v>
      </c>
      <c r="C46" s="22" t="s">
        <v>38</v>
      </c>
      <c r="D46" s="15">
        <f t="shared" ca="1" si="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147</v>
      </c>
      <c r="S46" s="71">
        <f t="shared" ca="1" si="7"/>
        <v>0</v>
      </c>
      <c r="T46" s="71">
        <f t="shared" ca="1" si="7"/>
        <v>0</v>
      </c>
      <c r="U46" s="71">
        <f t="shared" ca="1" si="7"/>
        <v>0</v>
      </c>
      <c r="V46" s="71">
        <f t="shared" ca="1" si="7"/>
        <v>0</v>
      </c>
      <c r="W46" s="71">
        <f t="shared" ca="1" si="7"/>
        <v>0</v>
      </c>
      <c r="X46" s="71">
        <f t="shared" ca="1" si="7"/>
        <v>0</v>
      </c>
      <c r="Y46" s="71">
        <f t="shared" ca="1" si="7"/>
        <v>0</v>
      </c>
      <c r="Z46" s="71">
        <f t="shared" ca="1" si="7"/>
        <v>0</v>
      </c>
      <c r="AA46" s="71">
        <f t="shared" ca="1" si="6"/>
        <v>0</v>
      </c>
      <c r="AB46" s="71">
        <f t="shared" ca="1" si="6"/>
        <v>0</v>
      </c>
      <c r="AC46" s="71">
        <f t="shared" ca="1" si="6"/>
        <v>0</v>
      </c>
      <c r="AD46" s="71">
        <f t="shared" ca="1" si="6"/>
        <v>0</v>
      </c>
      <c r="AE46" s="71">
        <f t="shared" ca="1" si="6"/>
        <v>0</v>
      </c>
      <c r="AF46" s="71" t="str">
        <f t="shared" si="1"/>
        <v>061</v>
      </c>
      <c r="AG46" s="71"/>
    </row>
    <row r="47" spans="1:33">
      <c r="A47" s="37" t="s">
        <v>43</v>
      </c>
      <c r="B47" s="22" t="s">
        <v>73</v>
      </c>
      <c r="C47" s="14" t="s">
        <v>38</v>
      </c>
      <c r="D47" s="15">
        <f t="shared" ca="1" si="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148</v>
      </c>
      <c r="S47" s="71">
        <f t="shared" ca="1" si="7"/>
        <v>0</v>
      </c>
      <c r="T47" s="71">
        <f t="shared" ca="1" si="7"/>
        <v>0</v>
      </c>
      <c r="U47" s="71">
        <f t="shared" ca="1" si="7"/>
        <v>0</v>
      </c>
      <c r="V47" s="71">
        <f t="shared" ca="1" si="7"/>
        <v>0</v>
      </c>
      <c r="W47" s="71">
        <f t="shared" ca="1" si="7"/>
        <v>0</v>
      </c>
      <c r="X47" s="71">
        <f t="shared" ca="1" si="7"/>
        <v>0</v>
      </c>
      <c r="Y47" s="71">
        <f t="shared" ca="1" si="7"/>
        <v>0</v>
      </c>
      <c r="Z47" s="71">
        <f t="shared" ca="1" si="7"/>
        <v>0</v>
      </c>
      <c r="AA47" s="71">
        <f t="shared" ca="1" si="6"/>
        <v>0</v>
      </c>
      <c r="AB47" s="71">
        <f t="shared" ca="1" si="6"/>
        <v>0</v>
      </c>
      <c r="AC47" s="71">
        <f t="shared" ca="1" si="6"/>
        <v>0</v>
      </c>
      <c r="AD47" s="71">
        <f t="shared" ca="1" si="6"/>
        <v>0</v>
      </c>
      <c r="AE47" s="71">
        <f t="shared" ca="1" si="6"/>
        <v>0</v>
      </c>
      <c r="AF47" s="71" t="str">
        <f t="shared" si="1"/>
        <v>062</v>
      </c>
      <c r="AG47" s="71"/>
    </row>
    <row r="48" spans="1:33">
      <c r="A48" s="37" t="s">
        <v>44</v>
      </c>
      <c r="B48" s="22" t="s">
        <v>73</v>
      </c>
      <c r="C48" s="14" t="s">
        <v>38</v>
      </c>
      <c r="D48" s="15">
        <f t="shared" ca="1" si="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149</v>
      </c>
      <c r="S48" s="71">
        <f t="shared" ca="1" si="7"/>
        <v>0</v>
      </c>
      <c r="T48" s="71">
        <f t="shared" ca="1" si="7"/>
        <v>0</v>
      </c>
      <c r="U48" s="71">
        <f t="shared" ca="1" si="7"/>
        <v>0</v>
      </c>
      <c r="V48" s="71">
        <f t="shared" ca="1" si="7"/>
        <v>0</v>
      </c>
      <c r="W48" s="71">
        <f t="shared" ca="1" si="7"/>
        <v>0</v>
      </c>
      <c r="X48" s="71">
        <f t="shared" ca="1" si="7"/>
        <v>0</v>
      </c>
      <c r="Y48" s="71">
        <f t="shared" ca="1" si="7"/>
        <v>0</v>
      </c>
      <c r="Z48" s="71">
        <f t="shared" ca="1" si="7"/>
        <v>0</v>
      </c>
      <c r="AA48" s="71">
        <f t="shared" ca="1" si="6"/>
        <v>0</v>
      </c>
      <c r="AB48" s="71">
        <f t="shared" ca="1" si="6"/>
        <v>0</v>
      </c>
      <c r="AC48" s="71">
        <f t="shared" ca="1" si="6"/>
        <v>0</v>
      </c>
      <c r="AD48" s="71">
        <f t="shared" ca="1" si="6"/>
        <v>0</v>
      </c>
      <c r="AE48" s="71">
        <f t="shared" ca="1" si="6"/>
        <v>0</v>
      </c>
      <c r="AF48" s="71" t="str">
        <f t="shared" si="1"/>
        <v>063</v>
      </c>
      <c r="AG48" s="71"/>
    </row>
    <row r="49" spans="1:33">
      <c r="A49" s="38" t="s">
        <v>45</v>
      </c>
      <c r="B49" s="22" t="s">
        <v>73</v>
      </c>
      <c r="C49" s="14" t="s">
        <v>38</v>
      </c>
      <c r="D49" s="15">
        <f t="shared" ca="1" si="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150</v>
      </c>
      <c r="S49" s="71">
        <f t="shared" ca="1" si="7"/>
        <v>0</v>
      </c>
      <c r="T49" s="71">
        <f t="shared" ca="1" si="7"/>
        <v>0</v>
      </c>
      <c r="U49" s="71">
        <f t="shared" ca="1" si="7"/>
        <v>0</v>
      </c>
      <c r="V49" s="71">
        <f t="shared" ca="1" si="7"/>
        <v>0</v>
      </c>
      <c r="W49" s="71">
        <f t="shared" ca="1" si="7"/>
        <v>0</v>
      </c>
      <c r="X49" s="71">
        <f t="shared" ca="1" si="7"/>
        <v>0</v>
      </c>
      <c r="Y49" s="71">
        <f t="shared" ca="1" si="7"/>
        <v>0</v>
      </c>
      <c r="Z49" s="71">
        <f t="shared" ca="1" si="7"/>
        <v>0</v>
      </c>
      <c r="AA49" s="71">
        <f t="shared" ca="1" si="6"/>
        <v>0</v>
      </c>
      <c r="AB49" s="71">
        <f t="shared" ca="1" si="6"/>
        <v>0</v>
      </c>
      <c r="AC49" s="71">
        <f t="shared" ca="1" si="6"/>
        <v>0</v>
      </c>
      <c r="AD49" s="71">
        <f t="shared" ca="1" si="6"/>
        <v>0</v>
      </c>
      <c r="AE49" s="71">
        <f t="shared" ca="1" si="6"/>
        <v>0</v>
      </c>
      <c r="AF49" s="71" t="str">
        <f t="shared" si="1"/>
        <v>064</v>
      </c>
      <c r="AG49" s="71"/>
    </row>
    <row r="50" spans="1:33" ht="17.25" customHeight="1">
      <c r="A50" s="30" t="s">
        <v>74</v>
      </c>
      <c r="B50" s="17" t="s">
        <v>73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151</v>
      </c>
      <c r="S50" s="71">
        <f t="shared" ca="1" si="7"/>
        <v>0</v>
      </c>
      <c r="T50" s="71">
        <f t="shared" ca="1" si="7"/>
        <v>0</v>
      </c>
      <c r="U50" s="71">
        <f t="shared" ca="1" si="7"/>
        <v>0</v>
      </c>
      <c r="V50" s="71">
        <f t="shared" ca="1" si="7"/>
        <v>0</v>
      </c>
      <c r="W50" s="71">
        <f t="shared" ca="1" si="7"/>
        <v>0</v>
      </c>
      <c r="X50" s="71">
        <f t="shared" ca="1" si="7"/>
        <v>0</v>
      </c>
      <c r="Y50" s="71">
        <f t="shared" ca="1" si="7"/>
        <v>0</v>
      </c>
      <c r="Z50" s="71">
        <f t="shared" ca="1" si="7"/>
        <v>0</v>
      </c>
      <c r="AA50" s="71">
        <f t="shared" ca="1" si="6"/>
        <v>0</v>
      </c>
      <c r="AB50" s="71">
        <f t="shared" ca="1" si="6"/>
        <v>0</v>
      </c>
      <c r="AC50" s="71">
        <f t="shared" ca="1" si="6"/>
        <v>0</v>
      </c>
      <c r="AD50" s="71">
        <f t="shared" ca="1" si="6"/>
        <v>0</v>
      </c>
      <c r="AE50" s="71">
        <f t="shared" ca="1" si="6"/>
        <v>0</v>
      </c>
      <c r="AF50" s="71" t="str">
        <f t="shared" si="1"/>
        <v>065</v>
      </c>
      <c r="AG50" s="71"/>
    </row>
    <row r="51" spans="1:33">
      <c r="A51" s="37" t="s">
        <v>48</v>
      </c>
      <c r="B51" s="22" t="s">
        <v>73</v>
      </c>
      <c r="C51" s="22" t="s">
        <v>38</v>
      </c>
      <c r="D51" s="15">
        <f t="shared" ref="D51:D59" ca="1" si="9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152</v>
      </c>
      <c r="S51" s="71">
        <f t="shared" ca="1" si="7"/>
        <v>0</v>
      </c>
      <c r="T51" s="71">
        <f t="shared" ca="1" si="7"/>
        <v>0</v>
      </c>
      <c r="U51" s="71">
        <f t="shared" ca="1" si="7"/>
        <v>0</v>
      </c>
      <c r="V51" s="71">
        <f t="shared" ca="1" si="7"/>
        <v>0</v>
      </c>
      <c r="W51" s="71">
        <f t="shared" ca="1" si="7"/>
        <v>0</v>
      </c>
      <c r="X51" s="71">
        <f t="shared" ca="1" si="7"/>
        <v>0</v>
      </c>
      <c r="Y51" s="71">
        <f t="shared" ca="1" si="7"/>
        <v>0</v>
      </c>
      <c r="Z51" s="71">
        <f t="shared" ca="1" si="7"/>
        <v>0</v>
      </c>
      <c r="AA51" s="71">
        <f t="shared" ca="1" si="6"/>
        <v>0</v>
      </c>
      <c r="AB51" s="71">
        <f t="shared" ca="1" si="6"/>
        <v>0</v>
      </c>
      <c r="AC51" s="71">
        <f t="shared" ca="1" si="6"/>
        <v>0</v>
      </c>
      <c r="AD51" s="71">
        <f t="shared" ca="1" si="6"/>
        <v>0</v>
      </c>
      <c r="AE51" s="71">
        <f t="shared" ca="1" si="6"/>
        <v>0</v>
      </c>
      <c r="AF51" s="71" t="str">
        <f t="shared" si="1"/>
        <v>066</v>
      </c>
      <c r="AG51" s="71"/>
    </row>
    <row r="52" spans="1:33">
      <c r="A52" s="37" t="s">
        <v>43</v>
      </c>
      <c r="B52" s="22" t="s">
        <v>73</v>
      </c>
      <c r="C52" s="14" t="s">
        <v>38</v>
      </c>
      <c r="D52" s="15">
        <f t="shared" ca="1" si="9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153</v>
      </c>
      <c r="S52" s="71">
        <f t="shared" ca="1" si="7"/>
        <v>0</v>
      </c>
      <c r="T52" s="71">
        <f t="shared" ca="1" si="7"/>
        <v>0</v>
      </c>
      <c r="U52" s="71">
        <f t="shared" ca="1" si="7"/>
        <v>0</v>
      </c>
      <c r="V52" s="71">
        <f t="shared" ca="1" si="7"/>
        <v>0</v>
      </c>
      <c r="W52" s="71">
        <f t="shared" ca="1" si="7"/>
        <v>0</v>
      </c>
      <c r="X52" s="71">
        <f t="shared" ca="1" si="7"/>
        <v>0</v>
      </c>
      <c r="Y52" s="71">
        <f t="shared" ca="1" si="7"/>
        <v>0</v>
      </c>
      <c r="Z52" s="71">
        <f t="shared" ca="1" si="7"/>
        <v>0</v>
      </c>
      <c r="AA52" s="71">
        <f t="shared" ca="1" si="6"/>
        <v>0</v>
      </c>
      <c r="AB52" s="71">
        <f t="shared" ca="1" si="6"/>
        <v>0</v>
      </c>
      <c r="AC52" s="71">
        <f t="shared" ca="1" si="6"/>
        <v>0</v>
      </c>
      <c r="AD52" s="71">
        <f t="shared" ca="1" si="6"/>
        <v>0</v>
      </c>
      <c r="AE52" s="71">
        <f t="shared" ca="1" si="6"/>
        <v>0</v>
      </c>
      <c r="AF52" s="71" t="str">
        <f t="shared" si="1"/>
        <v>067</v>
      </c>
      <c r="AG52" s="71"/>
    </row>
    <row r="53" spans="1:33">
      <c r="A53" s="38" t="s">
        <v>44</v>
      </c>
      <c r="B53" s="22" t="s">
        <v>73</v>
      </c>
      <c r="C53" s="14" t="s">
        <v>38</v>
      </c>
      <c r="D53" s="15">
        <f t="shared" ca="1" si="9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154</v>
      </c>
      <c r="S53" s="71">
        <f t="shared" ca="1" si="7"/>
        <v>0</v>
      </c>
      <c r="T53" s="71">
        <f t="shared" ca="1" si="7"/>
        <v>0</v>
      </c>
      <c r="U53" s="71">
        <f t="shared" ca="1" si="7"/>
        <v>0</v>
      </c>
      <c r="V53" s="71">
        <f t="shared" ca="1" si="7"/>
        <v>0</v>
      </c>
      <c r="W53" s="71">
        <f t="shared" ca="1" si="7"/>
        <v>0</v>
      </c>
      <c r="X53" s="71">
        <f t="shared" ca="1" si="7"/>
        <v>0</v>
      </c>
      <c r="Y53" s="71">
        <f t="shared" ca="1" si="7"/>
        <v>0</v>
      </c>
      <c r="Z53" s="71">
        <f t="shared" ca="1" si="7"/>
        <v>0</v>
      </c>
      <c r="AA53" s="71">
        <f t="shared" ca="1" si="6"/>
        <v>0</v>
      </c>
      <c r="AB53" s="71">
        <f t="shared" ca="1" si="6"/>
        <v>0</v>
      </c>
      <c r="AC53" s="71">
        <f t="shared" ca="1" si="6"/>
        <v>0</v>
      </c>
      <c r="AD53" s="71">
        <f t="shared" ca="1" si="6"/>
        <v>0</v>
      </c>
      <c r="AE53" s="71">
        <f t="shared" ca="1" si="6"/>
        <v>0</v>
      </c>
      <c r="AF53" s="71" t="str">
        <f t="shared" si="1"/>
        <v>068</v>
      </c>
      <c r="AG53" s="71"/>
    </row>
    <row r="54" spans="1:33">
      <c r="A54" s="37" t="s">
        <v>45</v>
      </c>
      <c r="B54" s="22" t="s">
        <v>73</v>
      </c>
      <c r="C54" s="14" t="s">
        <v>38</v>
      </c>
      <c r="D54" s="15">
        <f t="shared" ca="1" si="9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155</v>
      </c>
      <c r="S54" s="71">
        <f t="shared" ca="1" si="7"/>
        <v>0</v>
      </c>
      <c r="T54" s="71">
        <f t="shared" ca="1" si="7"/>
        <v>0</v>
      </c>
      <c r="U54" s="71">
        <f t="shared" ca="1" si="7"/>
        <v>0</v>
      </c>
      <c r="V54" s="71">
        <f t="shared" ca="1" si="7"/>
        <v>0</v>
      </c>
      <c r="W54" s="71">
        <f t="shared" ca="1" si="7"/>
        <v>0</v>
      </c>
      <c r="X54" s="71">
        <f t="shared" ca="1" si="7"/>
        <v>0</v>
      </c>
      <c r="Y54" s="71">
        <f t="shared" ca="1" si="7"/>
        <v>0</v>
      </c>
      <c r="Z54" s="71">
        <f t="shared" ca="1" si="7"/>
        <v>0</v>
      </c>
      <c r="AA54" s="71">
        <f t="shared" ca="1" si="6"/>
        <v>0</v>
      </c>
      <c r="AB54" s="71">
        <f t="shared" ca="1" si="6"/>
        <v>0</v>
      </c>
      <c r="AC54" s="71">
        <f t="shared" ca="1" si="6"/>
        <v>0</v>
      </c>
      <c r="AD54" s="71">
        <f t="shared" ca="1" si="6"/>
        <v>0</v>
      </c>
      <c r="AE54" s="71">
        <f t="shared" ca="1" si="6"/>
        <v>0</v>
      </c>
      <c r="AF54" s="71" t="str">
        <f t="shared" si="1"/>
        <v>069</v>
      </c>
      <c r="AG54" s="71"/>
    </row>
    <row r="55" spans="1:33" ht="28.5">
      <c r="A55" s="18" t="s">
        <v>49</v>
      </c>
      <c r="B55" s="22" t="s">
        <v>73</v>
      </c>
      <c r="C55" s="14" t="s">
        <v>38</v>
      </c>
      <c r="D55" s="15">
        <f t="shared" ca="1" si="9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156</v>
      </c>
      <c r="S55" s="71">
        <f t="shared" ca="1" si="7"/>
        <v>0</v>
      </c>
      <c r="T55" s="71">
        <f t="shared" ca="1" si="7"/>
        <v>0</v>
      </c>
      <c r="U55" s="71">
        <f t="shared" ca="1" si="7"/>
        <v>0</v>
      </c>
      <c r="V55" s="71">
        <f t="shared" ca="1" si="7"/>
        <v>0</v>
      </c>
      <c r="W55" s="71">
        <f t="shared" ca="1" si="7"/>
        <v>0</v>
      </c>
      <c r="X55" s="71">
        <f t="shared" ca="1" si="7"/>
        <v>0</v>
      </c>
      <c r="Y55" s="71">
        <f t="shared" ca="1" si="7"/>
        <v>0</v>
      </c>
      <c r="Z55" s="71">
        <f t="shared" ca="1" si="7"/>
        <v>0</v>
      </c>
      <c r="AA55" s="71">
        <f t="shared" ca="1" si="6"/>
        <v>0</v>
      </c>
      <c r="AB55" s="71">
        <f t="shared" ca="1" si="6"/>
        <v>0</v>
      </c>
      <c r="AC55" s="71">
        <f t="shared" ca="1" si="6"/>
        <v>0</v>
      </c>
      <c r="AD55" s="71">
        <f t="shared" ca="1" si="6"/>
        <v>0</v>
      </c>
      <c r="AE55" s="71">
        <f t="shared" ca="1" si="6"/>
        <v>0</v>
      </c>
      <c r="AF55" s="71" t="str">
        <f t="shared" si="1"/>
        <v>070</v>
      </c>
      <c r="AG55" s="71"/>
    </row>
    <row r="56" spans="1:33">
      <c r="A56" s="36" t="s">
        <v>50</v>
      </c>
      <c r="B56" s="22" t="s">
        <v>73</v>
      </c>
      <c r="C56" s="22" t="s">
        <v>38</v>
      </c>
      <c r="D56" s="15">
        <f t="shared" ca="1" si="9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157</v>
      </c>
      <c r="S56" s="71">
        <f t="shared" ca="1" si="7"/>
        <v>0</v>
      </c>
      <c r="T56" s="71">
        <f t="shared" ca="1" si="7"/>
        <v>0</v>
      </c>
      <c r="U56" s="71">
        <f t="shared" ca="1" si="7"/>
        <v>0</v>
      </c>
      <c r="V56" s="71">
        <f t="shared" ca="1" si="7"/>
        <v>0</v>
      </c>
      <c r="W56" s="71">
        <f t="shared" ca="1" si="7"/>
        <v>0</v>
      </c>
      <c r="X56" s="71">
        <f t="shared" ca="1" si="7"/>
        <v>0</v>
      </c>
      <c r="Y56" s="71">
        <f t="shared" ca="1" si="7"/>
        <v>0</v>
      </c>
      <c r="Z56" s="71">
        <f t="shared" ca="1" si="7"/>
        <v>0</v>
      </c>
      <c r="AA56" s="71">
        <f t="shared" ca="1" si="6"/>
        <v>0</v>
      </c>
      <c r="AB56" s="71">
        <f t="shared" ca="1" si="6"/>
        <v>0</v>
      </c>
      <c r="AC56" s="71">
        <f t="shared" ca="1" si="6"/>
        <v>0</v>
      </c>
      <c r="AD56" s="71">
        <f t="shared" ca="1" si="6"/>
        <v>0</v>
      </c>
      <c r="AE56" s="71">
        <f t="shared" ca="1" si="6"/>
        <v>0</v>
      </c>
      <c r="AF56" s="71" t="str">
        <f t="shared" si="1"/>
        <v>071</v>
      </c>
      <c r="AG56" s="71"/>
    </row>
    <row r="57" spans="1:33">
      <c r="A57" s="37" t="s">
        <v>43</v>
      </c>
      <c r="B57" s="22" t="s">
        <v>73</v>
      </c>
      <c r="C57" s="14" t="s">
        <v>38</v>
      </c>
      <c r="D57" s="15">
        <f t="shared" ca="1" si="9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158</v>
      </c>
      <c r="S57" s="71">
        <f t="shared" ca="1" si="7"/>
        <v>0</v>
      </c>
      <c r="T57" s="71">
        <f t="shared" ca="1" si="7"/>
        <v>0</v>
      </c>
      <c r="U57" s="71">
        <f t="shared" ca="1" si="7"/>
        <v>0</v>
      </c>
      <c r="V57" s="71">
        <f t="shared" ca="1" si="7"/>
        <v>0</v>
      </c>
      <c r="W57" s="71">
        <f t="shared" ca="1" si="7"/>
        <v>0</v>
      </c>
      <c r="X57" s="71">
        <f t="shared" ca="1" si="7"/>
        <v>0</v>
      </c>
      <c r="Y57" s="71">
        <f t="shared" ca="1" si="7"/>
        <v>0</v>
      </c>
      <c r="Z57" s="71">
        <f t="shared" ca="1" si="7"/>
        <v>0</v>
      </c>
      <c r="AA57" s="71">
        <f t="shared" ca="1" si="6"/>
        <v>0</v>
      </c>
      <c r="AB57" s="71">
        <f t="shared" ca="1" si="6"/>
        <v>0</v>
      </c>
      <c r="AC57" s="71">
        <f t="shared" ca="1" si="6"/>
        <v>0</v>
      </c>
      <c r="AD57" s="71">
        <f t="shared" ca="1" si="6"/>
        <v>0</v>
      </c>
      <c r="AE57" s="71">
        <f t="shared" ca="1" si="6"/>
        <v>0</v>
      </c>
      <c r="AF57" s="71" t="str">
        <f t="shared" si="1"/>
        <v>072</v>
      </c>
      <c r="AG57" s="71"/>
    </row>
    <row r="58" spans="1:33">
      <c r="A58" s="37" t="s">
        <v>44</v>
      </c>
      <c r="B58" s="22" t="s">
        <v>73</v>
      </c>
      <c r="C58" s="14" t="s">
        <v>38</v>
      </c>
      <c r="D58" s="15">
        <f t="shared" ca="1" si="9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159</v>
      </c>
      <c r="S58" s="71">
        <f t="shared" ca="1" si="7"/>
        <v>0</v>
      </c>
      <c r="T58" s="71">
        <f t="shared" ca="1" si="7"/>
        <v>0</v>
      </c>
      <c r="U58" s="71">
        <f t="shared" ca="1" si="7"/>
        <v>0</v>
      </c>
      <c r="V58" s="71">
        <f t="shared" ca="1" si="7"/>
        <v>0</v>
      </c>
      <c r="W58" s="71">
        <f t="shared" ca="1" si="7"/>
        <v>0</v>
      </c>
      <c r="X58" s="71">
        <f t="shared" ca="1" si="7"/>
        <v>0</v>
      </c>
      <c r="Y58" s="71">
        <f t="shared" ca="1" si="7"/>
        <v>0</v>
      </c>
      <c r="Z58" s="71">
        <f t="shared" ca="1" si="7"/>
        <v>0</v>
      </c>
      <c r="AA58" s="71">
        <f t="shared" ca="1" si="6"/>
        <v>0</v>
      </c>
      <c r="AB58" s="71">
        <f t="shared" ca="1" si="6"/>
        <v>0</v>
      </c>
      <c r="AC58" s="71">
        <f t="shared" ca="1" si="6"/>
        <v>0</v>
      </c>
      <c r="AD58" s="71">
        <f t="shared" ca="1" si="6"/>
        <v>0</v>
      </c>
      <c r="AE58" s="71">
        <f t="shared" ca="1" si="6"/>
        <v>0</v>
      </c>
      <c r="AF58" s="71" t="str">
        <f t="shared" si="1"/>
        <v>073</v>
      </c>
      <c r="AG58" s="71"/>
    </row>
    <row r="59" spans="1:33">
      <c r="A59" s="38" t="s">
        <v>45</v>
      </c>
      <c r="B59" s="22" t="s">
        <v>73</v>
      </c>
      <c r="C59" s="14" t="s">
        <v>38</v>
      </c>
      <c r="D59" s="15">
        <f t="shared" ca="1" si="9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160</v>
      </c>
      <c r="S59" s="71">
        <f t="shared" ca="1" si="7"/>
        <v>0</v>
      </c>
      <c r="T59" s="71">
        <f t="shared" ca="1" si="7"/>
        <v>0</v>
      </c>
      <c r="U59" s="71">
        <f t="shared" ca="1" si="7"/>
        <v>0</v>
      </c>
      <c r="V59" s="71">
        <f t="shared" ca="1" si="7"/>
        <v>0</v>
      </c>
      <c r="W59" s="71">
        <f t="shared" ca="1" si="7"/>
        <v>0</v>
      </c>
      <c r="X59" s="71">
        <f t="shared" ca="1" si="7"/>
        <v>0</v>
      </c>
      <c r="Y59" s="71">
        <f t="shared" ca="1" si="7"/>
        <v>0</v>
      </c>
      <c r="Z59" s="71">
        <f t="shared" ca="1" si="7"/>
        <v>0</v>
      </c>
      <c r="AA59" s="71">
        <f t="shared" ca="1" si="6"/>
        <v>0</v>
      </c>
      <c r="AB59" s="71">
        <f t="shared" ca="1" si="6"/>
        <v>0</v>
      </c>
      <c r="AC59" s="71">
        <f t="shared" ca="1" si="6"/>
        <v>0</v>
      </c>
      <c r="AD59" s="71">
        <f t="shared" ca="1" si="6"/>
        <v>0</v>
      </c>
      <c r="AE59" s="71">
        <f t="shared" ca="1" si="6"/>
        <v>0</v>
      </c>
      <c r="AF59" s="71" t="str">
        <f t="shared" si="1"/>
        <v>074</v>
      </c>
      <c r="AG59" s="71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161</v>
      </c>
      <c r="S60" s="71">
        <f t="shared" ca="1" si="7"/>
        <v>0</v>
      </c>
      <c r="T60" s="71">
        <f t="shared" ca="1" si="7"/>
        <v>0</v>
      </c>
      <c r="U60" s="71">
        <f t="shared" ca="1" si="7"/>
        <v>0</v>
      </c>
      <c r="V60" s="71">
        <f t="shared" ca="1" si="7"/>
        <v>0</v>
      </c>
      <c r="W60" s="71">
        <f t="shared" ca="1" si="7"/>
        <v>0</v>
      </c>
      <c r="X60" s="71">
        <f t="shared" ca="1" si="7"/>
        <v>0</v>
      </c>
      <c r="Y60" s="71">
        <f t="shared" ca="1" si="7"/>
        <v>0</v>
      </c>
      <c r="Z60" s="71">
        <f t="shared" ca="1" si="7"/>
        <v>0</v>
      </c>
      <c r="AA60" s="71">
        <f t="shared" ca="1" si="6"/>
        <v>0</v>
      </c>
      <c r="AB60" s="71">
        <f t="shared" ca="1" si="6"/>
        <v>0</v>
      </c>
      <c r="AC60" s="71">
        <f t="shared" ca="1" si="6"/>
        <v>0</v>
      </c>
      <c r="AD60" s="71">
        <f t="shared" ca="1" si="6"/>
        <v>0</v>
      </c>
      <c r="AE60" s="71">
        <f t="shared" ca="1" si="6"/>
        <v>0</v>
      </c>
      <c r="AF60" s="71" t="str">
        <f t="shared" si="1"/>
        <v>075</v>
      </c>
      <c r="AG60" s="71"/>
    </row>
    <row r="61" spans="1:33">
      <c r="A61" s="40" t="s">
        <v>52</v>
      </c>
      <c r="B61" s="22" t="s">
        <v>73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162</v>
      </c>
      <c r="S61" s="71">
        <f t="shared" ca="1" si="7"/>
        <v>0</v>
      </c>
      <c r="T61" s="71">
        <f t="shared" ca="1" si="7"/>
        <v>0</v>
      </c>
      <c r="U61" s="71">
        <f t="shared" ca="1" si="7"/>
        <v>0</v>
      </c>
      <c r="V61" s="71">
        <f t="shared" ca="1" si="7"/>
        <v>0</v>
      </c>
      <c r="W61" s="71">
        <f t="shared" ca="1" si="7"/>
        <v>0</v>
      </c>
      <c r="X61" s="71">
        <f t="shared" ca="1" si="7"/>
        <v>0</v>
      </c>
      <c r="Y61" s="71">
        <f t="shared" ca="1" si="7"/>
        <v>0</v>
      </c>
      <c r="Z61" s="71">
        <f t="shared" ref="Z61:AE71" ca="1" si="10">CELL("столбец",K61)*CELL("столбец",K61)*K61*$AF61</f>
        <v>0</v>
      </c>
      <c r="AA61" s="71">
        <f t="shared" ca="1" si="10"/>
        <v>0</v>
      </c>
      <c r="AB61" s="71">
        <f t="shared" ca="1" si="10"/>
        <v>0</v>
      </c>
      <c r="AC61" s="71">
        <f t="shared" ca="1" si="10"/>
        <v>0</v>
      </c>
      <c r="AD61" s="71">
        <f t="shared" ca="1" si="10"/>
        <v>0</v>
      </c>
      <c r="AE61" s="71">
        <f t="shared" ca="1" si="10"/>
        <v>0</v>
      </c>
      <c r="AF61" s="71" t="str">
        <f t="shared" si="1"/>
        <v>078</v>
      </c>
      <c r="AG61" s="71"/>
    </row>
    <row r="62" spans="1:33" ht="28.5">
      <c r="A62" s="41" t="s">
        <v>53</v>
      </c>
      <c r="B62" s="22" t="s">
        <v>73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163</v>
      </c>
      <c r="S62" s="71">
        <f t="shared" ref="S62:Y71" ca="1" si="11">CELL("столбец",D62)*CELL("столбец",D62)*D62*$AF62</f>
        <v>0</v>
      </c>
      <c r="T62" s="71">
        <f t="shared" ca="1" si="11"/>
        <v>0</v>
      </c>
      <c r="U62" s="71">
        <f t="shared" ca="1" si="11"/>
        <v>0</v>
      </c>
      <c r="V62" s="71">
        <f t="shared" ca="1" si="11"/>
        <v>0</v>
      </c>
      <c r="W62" s="71">
        <f t="shared" ca="1" si="11"/>
        <v>0</v>
      </c>
      <c r="X62" s="71">
        <f t="shared" ca="1" si="11"/>
        <v>0</v>
      </c>
      <c r="Y62" s="71">
        <f t="shared" ca="1" si="11"/>
        <v>0</v>
      </c>
      <c r="Z62" s="71">
        <f t="shared" ca="1" si="10"/>
        <v>0</v>
      </c>
      <c r="AA62" s="71">
        <f t="shared" ca="1" si="10"/>
        <v>0</v>
      </c>
      <c r="AB62" s="71">
        <f t="shared" ca="1" si="10"/>
        <v>0</v>
      </c>
      <c r="AC62" s="71">
        <f t="shared" ca="1" si="10"/>
        <v>0</v>
      </c>
      <c r="AD62" s="71">
        <f t="shared" ca="1" si="10"/>
        <v>0</v>
      </c>
      <c r="AE62" s="71">
        <f t="shared" ca="1" si="10"/>
        <v>0</v>
      </c>
      <c r="AF62" s="71" t="str">
        <f t="shared" si="1"/>
        <v>079</v>
      </c>
      <c r="AG62" s="71"/>
    </row>
    <row r="63" spans="1:33" ht="28.5">
      <c r="A63" s="42" t="s">
        <v>54</v>
      </c>
      <c r="B63" s="22" t="s">
        <v>73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164</v>
      </c>
      <c r="S63" s="71">
        <f t="shared" ca="1" si="11"/>
        <v>0</v>
      </c>
      <c r="T63" s="71">
        <f t="shared" ca="1" si="11"/>
        <v>0</v>
      </c>
      <c r="U63" s="71">
        <f t="shared" ca="1" si="11"/>
        <v>0</v>
      </c>
      <c r="V63" s="71">
        <f t="shared" ca="1" si="11"/>
        <v>0</v>
      </c>
      <c r="W63" s="71">
        <f t="shared" ca="1" si="11"/>
        <v>0</v>
      </c>
      <c r="X63" s="71">
        <f t="shared" ca="1" si="11"/>
        <v>0</v>
      </c>
      <c r="Y63" s="71">
        <f t="shared" ca="1" si="11"/>
        <v>0</v>
      </c>
      <c r="Z63" s="71">
        <f t="shared" ca="1" si="10"/>
        <v>0</v>
      </c>
      <c r="AA63" s="71">
        <f t="shared" ca="1" si="10"/>
        <v>0</v>
      </c>
      <c r="AB63" s="71">
        <f t="shared" ca="1" si="10"/>
        <v>0</v>
      </c>
      <c r="AC63" s="71">
        <f t="shared" ca="1" si="10"/>
        <v>0</v>
      </c>
      <c r="AD63" s="71">
        <f t="shared" ca="1" si="10"/>
        <v>0</v>
      </c>
      <c r="AE63" s="71">
        <f t="shared" ca="1" si="10"/>
        <v>0</v>
      </c>
      <c r="AF63" s="71" t="str">
        <f t="shared" si="1"/>
        <v>080</v>
      </c>
      <c r="AG63" s="71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165</v>
      </c>
      <c r="S64" s="71">
        <f t="shared" ca="1" si="11"/>
        <v>0</v>
      </c>
      <c r="T64" s="71">
        <f t="shared" ca="1" si="11"/>
        <v>0</v>
      </c>
      <c r="U64" s="71">
        <f t="shared" ca="1" si="11"/>
        <v>0</v>
      </c>
      <c r="V64" s="71">
        <f t="shared" ca="1" si="11"/>
        <v>0</v>
      </c>
      <c r="W64" s="71">
        <f t="shared" ca="1" si="11"/>
        <v>0</v>
      </c>
      <c r="X64" s="71">
        <f t="shared" ca="1" si="11"/>
        <v>0</v>
      </c>
      <c r="Y64" s="71">
        <f t="shared" ca="1" si="11"/>
        <v>0</v>
      </c>
      <c r="Z64" s="71">
        <f t="shared" ca="1" si="10"/>
        <v>0</v>
      </c>
      <c r="AA64" s="71">
        <f t="shared" ca="1" si="10"/>
        <v>0</v>
      </c>
      <c r="AB64" s="71">
        <f t="shared" ca="1" si="10"/>
        <v>0</v>
      </c>
      <c r="AC64" s="71">
        <f t="shared" ca="1" si="10"/>
        <v>0</v>
      </c>
      <c r="AD64" s="71">
        <f t="shared" ca="1" si="10"/>
        <v>0</v>
      </c>
      <c r="AE64" s="71">
        <f t="shared" ca="1" si="10"/>
        <v>0</v>
      </c>
      <c r="AF64" s="71" t="str">
        <f t="shared" si="1"/>
        <v>081</v>
      </c>
      <c r="AG64" s="71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166</v>
      </c>
      <c r="S65" s="71">
        <f t="shared" ca="1" si="11"/>
        <v>0</v>
      </c>
      <c r="T65" s="71">
        <f t="shared" ca="1" si="11"/>
        <v>0</v>
      </c>
      <c r="U65" s="71">
        <f t="shared" ca="1" si="11"/>
        <v>0</v>
      </c>
      <c r="V65" s="71">
        <f t="shared" ca="1" si="11"/>
        <v>0</v>
      </c>
      <c r="W65" s="71">
        <f t="shared" ca="1" si="11"/>
        <v>0</v>
      </c>
      <c r="X65" s="71">
        <f t="shared" ca="1" si="11"/>
        <v>0</v>
      </c>
      <c r="Y65" s="71">
        <f t="shared" ca="1" si="11"/>
        <v>0</v>
      </c>
      <c r="Z65" s="71">
        <f t="shared" ca="1" si="10"/>
        <v>0</v>
      </c>
      <c r="AA65" s="71">
        <f t="shared" ca="1" si="10"/>
        <v>0</v>
      </c>
      <c r="AB65" s="71">
        <f t="shared" ca="1" si="10"/>
        <v>0</v>
      </c>
      <c r="AC65" s="71">
        <f t="shared" ca="1" si="10"/>
        <v>0</v>
      </c>
      <c r="AD65" s="71">
        <f t="shared" ca="1" si="10"/>
        <v>0</v>
      </c>
      <c r="AE65" s="71">
        <f t="shared" ca="1" si="10"/>
        <v>0</v>
      </c>
      <c r="AF65" s="71" t="str">
        <f t="shared" si="1"/>
        <v>082</v>
      </c>
      <c r="AG65" s="71"/>
    </row>
    <row r="66" spans="1:33" ht="18">
      <c r="A66" s="54" t="s">
        <v>86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167</v>
      </c>
      <c r="S66" s="71">
        <f t="shared" ca="1" si="11"/>
        <v>0</v>
      </c>
      <c r="T66" s="71">
        <f t="shared" ca="1" si="11"/>
        <v>0</v>
      </c>
      <c r="U66" s="71">
        <f t="shared" ca="1" si="11"/>
        <v>0</v>
      </c>
      <c r="V66" s="71">
        <f t="shared" ca="1" si="11"/>
        <v>0</v>
      </c>
      <c r="W66" s="71">
        <f t="shared" ca="1" si="11"/>
        <v>0</v>
      </c>
      <c r="X66" s="71">
        <f t="shared" ca="1" si="11"/>
        <v>0</v>
      </c>
      <c r="Y66" s="71">
        <f t="shared" ca="1" si="11"/>
        <v>0</v>
      </c>
      <c r="Z66" s="71">
        <f t="shared" ca="1" si="10"/>
        <v>0</v>
      </c>
      <c r="AA66" s="71">
        <f t="shared" ca="1" si="10"/>
        <v>0</v>
      </c>
      <c r="AB66" s="71">
        <f t="shared" ca="1" si="10"/>
        <v>0</v>
      </c>
      <c r="AC66" s="71">
        <f t="shared" ca="1" si="10"/>
        <v>0</v>
      </c>
      <c r="AD66" s="71">
        <f t="shared" ca="1" si="10"/>
        <v>0</v>
      </c>
      <c r="AE66" s="71">
        <f t="shared" ca="1" si="10"/>
        <v>0</v>
      </c>
      <c r="AF66" s="71" t="str">
        <f t="shared" si="1"/>
        <v>104</v>
      </c>
      <c r="AG66" s="71"/>
    </row>
    <row r="67" spans="1:33">
      <c r="A67" s="30" t="s">
        <v>81</v>
      </c>
      <c r="B67" s="17" t="s">
        <v>20</v>
      </c>
      <c r="C67" s="17" t="s">
        <v>31</v>
      </c>
      <c r="D67" s="15">
        <f t="shared" ref="D67:P67" ca="1" si="12">SUM(D68:D71)</f>
        <v>0</v>
      </c>
      <c r="E67" s="20">
        <f t="shared" si="12"/>
        <v>0</v>
      </c>
      <c r="F67" s="20">
        <f t="shared" si="12"/>
        <v>0</v>
      </c>
      <c r="G67" s="20">
        <f t="shared" si="12"/>
        <v>0</v>
      </c>
      <c r="H67" s="20">
        <f t="shared" si="12"/>
        <v>0</v>
      </c>
      <c r="I67" s="20">
        <f t="shared" si="12"/>
        <v>0</v>
      </c>
      <c r="J67" s="20">
        <f t="shared" si="12"/>
        <v>0</v>
      </c>
      <c r="K67" s="20">
        <f t="shared" si="12"/>
        <v>0</v>
      </c>
      <c r="L67" s="20">
        <f t="shared" si="12"/>
        <v>0</v>
      </c>
      <c r="M67" s="20">
        <f t="shared" si="12"/>
        <v>0</v>
      </c>
      <c r="N67" s="20">
        <f t="shared" si="12"/>
        <v>0</v>
      </c>
      <c r="O67" s="20">
        <f t="shared" si="12"/>
        <v>0</v>
      </c>
      <c r="P67" s="20">
        <f t="shared" si="12"/>
        <v>0</v>
      </c>
      <c r="R67" s="61" t="s">
        <v>168</v>
      </c>
      <c r="S67" s="71">
        <f t="shared" ca="1" si="11"/>
        <v>0</v>
      </c>
      <c r="T67" s="71">
        <f t="shared" ca="1" si="11"/>
        <v>0</v>
      </c>
      <c r="U67" s="71">
        <f t="shared" ca="1" si="11"/>
        <v>0</v>
      </c>
      <c r="V67" s="71">
        <f t="shared" ca="1" si="11"/>
        <v>0</v>
      </c>
      <c r="W67" s="71">
        <f t="shared" ca="1" si="11"/>
        <v>0</v>
      </c>
      <c r="X67" s="71">
        <f t="shared" ca="1" si="11"/>
        <v>0</v>
      </c>
      <c r="Y67" s="71">
        <f t="shared" ca="1" si="11"/>
        <v>0</v>
      </c>
      <c r="Z67" s="71">
        <f t="shared" ca="1" si="10"/>
        <v>0</v>
      </c>
      <c r="AA67" s="71">
        <f t="shared" ca="1" si="10"/>
        <v>0</v>
      </c>
      <c r="AB67" s="71">
        <f t="shared" ca="1" si="10"/>
        <v>0</v>
      </c>
      <c r="AC67" s="71">
        <f t="shared" ca="1" si="10"/>
        <v>0</v>
      </c>
      <c r="AD67" s="71">
        <f t="shared" ca="1" si="10"/>
        <v>0</v>
      </c>
      <c r="AE67" s="71">
        <f t="shared" ca="1" si="10"/>
        <v>0</v>
      </c>
      <c r="AF67" s="71" t="str">
        <f t="shared" si="1"/>
        <v>105</v>
      </c>
      <c r="AG67" s="71"/>
    </row>
    <row r="68" spans="1:33">
      <c r="A68" s="42" t="s">
        <v>82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169</v>
      </c>
      <c r="S68" s="71">
        <f t="shared" ca="1" si="11"/>
        <v>0</v>
      </c>
      <c r="T68" s="71">
        <f t="shared" ca="1" si="11"/>
        <v>0</v>
      </c>
      <c r="U68" s="71">
        <f t="shared" ca="1" si="11"/>
        <v>0</v>
      </c>
      <c r="V68" s="71">
        <f t="shared" ca="1" si="11"/>
        <v>0</v>
      </c>
      <c r="W68" s="71">
        <f t="shared" ca="1" si="11"/>
        <v>0</v>
      </c>
      <c r="X68" s="71">
        <f t="shared" ca="1" si="11"/>
        <v>0</v>
      </c>
      <c r="Y68" s="71">
        <f t="shared" ca="1" si="11"/>
        <v>0</v>
      </c>
      <c r="Z68" s="71">
        <f t="shared" ca="1" si="10"/>
        <v>0</v>
      </c>
      <c r="AA68" s="71">
        <f t="shared" ca="1" si="10"/>
        <v>0</v>
      </c>
      <c r="AB68" s="71">
        <f t="shared" ca="1" si="10"/>
        <v>0</v>
      </c>
      <c r="AC68" s="71">
        <f t="shared" ca="1" si="10"/>
        <v>0</v>
      </c>
      <c r="AD68" s="71">
        <f t="shared" ca="1" si="10"/>
        <v>0</v>
      </c>
      <c r="AE68" s="71">
        <f t="shared" ca="1" si="10"/>
        <v>0</v>
      </c>
      <c r="AF68" s="71" t="str">
        <f t="shared" si="1"/>
        <v>106</v>
      </c>
      <c r="AG68" s="71"/>
    </row>
    <row r="69" spans="1:33">
      <c r="A69" s="42" t="s">
        <v>83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170</v>
      </c>
      <c r="S69" s="71">
        <f t="shared" ca="1" si="11"/>
        <v>0</v>
      </c>
      <c r="T69" s="71">
        <f t="shared" ca="1" si="11"/>
        <v>0</v>
      </c>
      <c r="U69" s="71">
        <f t="shared" ca="1" si="11"/>
        <v>0</v>
      </c>
      <c r="V69" s="71">
        <f t="shared" ca="1" si="11"/>
        <v>0</v>
      </c>
      <c r="W69" s="71">
        <f t="shared" ca="1" si="11"/>
        <v>0</v>
      </c>
      <c r="X69" s="71">
        <f t="shared" ca="1" si="11"/>
        <v>0</v>
      </c>
      <c r="Y69" s="71">
        <f t="shared" ca="1" si="11"/>
        <v>0</v>
      </c>
      <c r="Z69" s="71">
        <f t="shared" ca="1" si="10"/>
        <v>0</v>
      </c>
      <c r="AA69" s="71">
        <f t="shared" ca="1" si="10"/>
        <v>0</v>
      </c>
      <c r="AB69" s="71">
        <f t="shared" ca="1" si="10"/>
        <v>0</v>
      </c>
      <c r="AC69" s="71">
        <f t="shared" ca="1" si="10"/>
        <v>0</v>
      </c>
      <c r="AD69" s="71">
        <f t="shared" ca="1" si="10"/>
        <v>0</v>
      </c>
      <c r="AE69" s="71">
        <f t="shared" ca="1" si="10"/>
        <v>0</v>
      </c>
      <c r="AF69" s="71" t="str">
        <f t="shared" si="1"/>
        <v>107</v>
      </c>
      <c r="AG69" s="71"/>
    </row>
    <row r="70" spans="1:33">
      <c r="A70" s="42" t="s">
        <v>84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171</v>
      </c>
      <c r="S70" s="71">
        <f t="shared" ca="1" si="11"/>
        <v>0</v>
      </c>
      <c r="T70" s="71">
        <f t="shared" ca="1" si="11"/>
        <v>0</v>
      </c>
      <c r="U70" s="71">
        <f t="shared" ca="1" si="11"/>
        <v>0</v>
      </c>
      <c r="V70" s="71">
        <f t="shared" ca="1" si="11"/>
        <v>0</v>
      </c>
      <c r="W70" s="71">
        <f t="shared" ca="1" si="11"/>
        <v>0</v>
      </c>
      <c r="X70" s="71">
        <f t="shared" ca="1" si="11"/>
        <v>0</v>
      </c>
      <c r="Y70" s="71">
        <f t="shared" ca="1" si="11"/>
        <v>0</v>
      </c>
      <c r="Z70" s="71">
        <f t="shared" ca="1" si="10"/>
        <v>0</v>
      </c>
      <c r="AA70" s="71">
        <f t="shared" ca="1" si="10"/>
        <v>0</v>
      </c>
      <c r="AB70" s="71">
        <f t="shared" ca="1" si="10"/>
        <v>0</v>
      </c>
      <c r="AC70" s="71">
        <f t="shared" ca="1" si="10"/>
        <v>0</v>
      </c>
      <c r="AD70" s="71">
        <f t="shared" ca="1" si="10"/>
        <v>0</v>
      </c>
      <c r="AE70" s="71">
        <f t="shared" ca="1" si="10"/>
        <v>0</v>
      </c>
      <c r="AF70" s="71" t="str">
        <f t="shared" si="1"/>
        <v>108</v>
      </c>
      <c r="AG70" s="71"/>
    </row>
    <row r="71" spans="1:33">
      <c r="A71" s="42" t="s">
        <v>85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172</v>
      </c>
      <c r="S71" s="71">
        <f t="shared" ca="1" si="11"/>
        <v>0</v>
      </c>
      <c r="T71" s="71">
        <f t="shared" ca="1" si="11"/>
        <v>0</v>
      </c>
      <c r="U71" s="71">
        <f t="shared" ca="1" si="11"/>
        <v>0</v>
      </c>
      <c r="V71" s="71">
        <f t="shared" ca="1" si="11"/>
        <v>0</v>
      </c>
      <c r="W71" s="71">
        <f t="shared" ca="1" si="11"/>
        <v>0</v>
      </c>
      <c r="X71" s="71">
        <f t="shared" ca="1" si="11"/>
        <v>0</v>
      </c>
      <c r="Y71" s="71">
        <f t="shared" ca="1" si="11"/>
        <v>0</v>
      </c>
      <c r="Z71" s="71">
        <f t="shared" ca="1" si="10"/>
        <v>0</v>
      </c>
      <c r="AA71" s="71">
        <f t="shared" ca="1" si="10"/>
        <v>0</v>
      </c>
      <c r="AB71" s="71">
        <f t="shared" ca="1" si="10"/>
        <v>0</v>
      </c>
      <c r="AC71" s="71">
        <f t="shared" ca="1" si="10"/>
        <v>0</v>
      </c>
      <c r="AD71" s="71">
        <f t="shared" ca="1" si="10"/>
        <v>0</v>
      </c>
      <c r="AE71" s="71">
        <f t="shared" ca="1" si="10"/>
        <v>0</v>
      </c>
      <c r="AF71" s="71" t="str">
        <f t="shared" si="1"/>
        <v>109</v>
      </c>
      <c r="AG71" s="71"/>
    </row>
    <row r="73" spans="1:33" ht="15.75">
      <c r="A73" s="79" t="s">
        <v>57</v>
      </c>
      <c r="B73" s="43" t="s">
        <v>58</v>
      </c>
      <c r="D73" s="45" t="s">
        <v>75</v>
      </c>
      <c r="E73" s="44"/>
      <c r="F73" s="44"/>
      <c r="G73" s="99"/>
      <c r="H73" s="99"/>
      <c r="I73" s="99"/>
    </row>
    <row r="74" spans="1:33">
      <c r="E74" s="100" t="s">
        <v>59</v>
      </c>
      <c r="F74" s="100"/>
      <c r="G74" s="101" t="s">
        <v>60</v>
      </c>
      <c r="H74" s="101"/>
      <c r="I74" s="101"/>
    </row>
    <row r="76" spans="1:33" ht="18">
      <c r="A76" s="54" t="s">
        <v>173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80"/>
      <c r="B77" s="81"/>
      <c r="C77" s="81"/>
      <c r="D77" s="81"/>
      <c r="E77" s="82">
        <v>1</v>
      </c>
      <c r="F77" s="82">
        <v>2</v>
      </c>
      <c r="G77" s="82">
        <v>3</v>
      </c>
      <c r="H77" s="82">
        <v>4</v>
      </c>
      <c r="I77" s="82">
        <v>5</v>
      </c>
      <c r="J77" s="82">
        <v>6</v>
      </c>
      <c r="K77" s="82">
        <v>7</v>
      </c>
      <c r="L77" s="82">
        <v>8</v>
      </c>
      <c r="M77" s="82">
        <v>9</v>
      </c>
      <c r="N77" s="82">
        <v>10</v>
      </c>
      <c r="O77" s="82">
        <v>11</v>
      </c>
      <c r="P77" s="82">
        <v>12</v>
      </c>
    </row>
    <row r="78" spans="1:33" hidden="1">
      <c r="A78" s="51"/>
      <c r="E78" s="83">
        <f t="shared" ref="E78:P78" si="13">EOMONTH(DATE($O$4,E77,1),0)-DATE($O$4,E77,1)+1</f>
        <v>31</v>
      </c>
      <c r="F78" s="83">
        <f t="shared" si="13"/>
        <v>28</v>
      </c>
      <c r="G78" s="83">
        <f t="shared" si="13"/>
        <v>31</v>
      </c>
      <c r="H78" s="83">
        <f t="shared" si="13"/>
        <v>30</v>
      </c>
      <c r="I78" s="83">
        <f t="shared" si="13"/>
        <v>31</v>
      </c>
      <c r="J78" s="83">
        <f t="shared" si="13"/>
        <v>30</v>
      </c>
      <c r="K78" s="83">
        <f t="shared" si="13"/>
        <v>31</v>
      </c>
      <c r="L78" s="83">
        <f t="shared" si="13"/>
        <v>31</v>
      </c>
      <c r="M78" s="83">
        <f t="shared" si="13"/>
        <v>30</v>
      </c>
      <c r="N78" s="83">
        <f t="shared" si="13"/>
        <v>31</v>
      </c>
      <c r="O78" s="83">
        <f t="shared" si="13"/>
        <v>30</v>
      </c>
      <c r="P78" s="83">
        <f t="shared" si="13"/>
        <v>31</v>
      </c>
    </row>
    <row r="79" spans="1:33" ht="30" customHeight="1">
      <c r="A79" s="60" t="s">
        <v>88</v>
      </c>
      <c r="B79" s="62"/>
      <c r="C79" s="62"/>
      <c r="D79" s="63"/>
      <c r="E79" s="59">
        <f t="shared" ref="E79:P79" si="14">IF(E10=0,IF(E11=0,1,0),IF(E11/E10/E78&lt;=24,1,0))</f>
        <v>1</v>
      </c>
      <c r="F79" s="59">
        <f t="shared" si="14"/>
        <v>1</v>
      </c>
      <c r="G79" s="59">
        <f t="shared" si="14"/>
        <v>1</v>
      </c>
      <c r="H79" s="59">
        <f t="shared" si="14"/>
        <v>1</v>
      </c>
      <c r="I79" s="59">
        <f t="shared" si="14"/>
        <v>1</v>
      </c>
      <c r="J79" s="59">
        <f t="shared" si="14"/>
        <v>1</v>
      </c>
      <c r="K79" s="59">
        <f t="shared" si="14"/>
        <v>1</v>
      </c>
      <c r="L79" s="59">
        <f t="shared" si="14"/>
        <v>1</v>
      </c>
      <c r="M79" s="59">
        <f t="shared" si="14"/>
        <v>1</v>
      </c>
      <c r="N79" s="59">
        <f t="shared" si="14"/>
        <v>1</v>
      </c>
      <c r="O79" s="59">
        <f t="shared" si="14"/>
        <v>1</v>
      </c>
      <c r="P79" s="59">
        <f t="shared" si="14"/>
        <v>1</v>
      </c>
    </row>
    <row r="80" spans="1:33" ht="30" customHeight="1">
      <c r="A80" s="60" t="s">
        <v>89</v>
      </c>
      <c r="B80" s="62"/>
      <c r="C80" s="62"/>
      <c r="D80" s="63"/>
      <c r="E80" s="59">
        <f t="shared" ref="E80:P80" si="15">IF(E10=0,IF(E12=0,1,0),IF(E12/E10&lt;=E78,1,0))</f>
        <v>1</v>
      </c>
      <c r="F80" s="59">
        <f t="shared" si="15"/>
        <v>1</v>
      </c>
      <c r="G80" s="59">
        <f t="shared" si="15"/>
        <v>1</v>
      </c>
      <c r="H80" s="59">
        <f t="shared" si="15"/>
        <v>1</v>
      </c>
      <c r="I80" s="59">
        <f t="shared" si="15"/>
        <v>1</v>
      </c>
      <c r="J80" s="59">
        <f t="shared" si="15"/>
        <v>1</v>
      </c>
      <c r="K80" s="59">
        <f t="shared" si="15"/>
        <v>1</v>
      </c>
      <c r="L80" s="59">
        <f t="shared" si="15"/>
        <v>1</v>
      </c>
      <c r="M80" s="59">
        <f t="shared" si="15"/>
        <v>1</v>
      </c>
      <c r="N80" s="59">
        <f t="shared" si="15"/>
        <v>1</v>
      </c>
      <c r="O80" s="59">
        <f t="shared" si="15"/>
        <v>1</v>
      </c>
      <c r="P80" s="59">
        <f t="shared" si="15"/>
        <v>1</v>
      </c>
    </row>
    <row r="81" spans="1:16" ht="30" customHeight="1">
      <c r="A81" s="60" t="s">
        <v>90</v>
      </c>
      <c r="B81" s="62"/>
      <c r="C81" s="62"/>
      <c r="D81" s="63"/>
      <c r="E81" s="59">
        <f t="shared" ref="E81:P81" si="16">IF(E12=0,IF(E11=0,1,0),IF(E11/E12&lt;=24,1,0))</f>
        <v>1</v>
      </c>
      <c r="F81" s="59">
        <f t="shared" si="16"/>
        <v>1</v>
      </c>
      <c r="G81" s="59">
        <f t="shared" si="16"/>
        <v>1</v>
      </c>
      <c r="H81" s="59">
        <f t="shared" si="16"/>
        <v>1</v>
      </c>
      <c r="I81" s="59">
        <f t="shared" si="16"/>
        <v>1</v>
      </c>
      <c r="J81" s="59">
        <f t="shared" si="16"/>
        <v>1</v>
      </c>
      <c r="K81" s="59">
        <f t="shared" si="16"/>
        <v>1</v>
      </c>
      <c r="L81" s="59">
        <f t="shared" si="16"/>
        <v>1</v>
      </c>
      <c r="M81" s="59">
        <f t="shared" si="16"/>
        <v>1</v>
      </c>
      <c r="N81" s="59">
        <f t="shared" si="16"/>
        <v>1</v>
      </c>
      <c r="O81" s="59">
        <f t="shared" si="16"/>
        <v>1</v>
      </c>
      <c r="P81" s="59">
        <f t="shared" si="16"/>
        <v>1</v>
      </c>
    </row>
    <row r="82" spans="1:16" ht="30" customHeight="1">
      <c r="A82" s="60" t="s">
        <v>91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92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93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94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95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96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97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98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99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100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101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102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103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104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105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7" ht="30" customHeight="1">
      <c r="A97" s="60" t="s">
        <v>106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7" ht="30" customHeight="1">
      <c r="A98" s="60" t="s">
        <v>108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7" ht="30" customHeight="1">
      <c r="A99" s="60" t="s">
        <v>109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7" ht="30" customHeight="1">
      <c r="A100" s="60" t="s">
        <v>107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7" ht="30">
      <c r="A101" s="84" t="s">
        <v>174</v>
      </c>
      <c r="B101" s="85"/>
      <c r="C101" s="85"/>
      <c r="D101" s="86"/>
      <c r="E101" s="59">
        <f t="shared" ref="E101:P101" si="17">IF(E11=0,1,IF((E32*1000000)/E11&lt;=100,1,0))</f>
        <v>1</v>
      </c>
      <c r="F101" s="59">
        <f t="shared" si="17"/>
        <v>1</v>
      </c>
      <c r="G101" s="59">
        <f t="shared" si="17"/>
        <v>1</v>
      </c>
      <c r="H101" s="59">
        <f t="shared" si="17"/>
        <v>1</v>
      </c>
      <c r="I101" s="59">
        <f t="shared" si="17"/>
        <v>1</v>
      </c>
      <c r="J101" s="59">
        <f t="shared" si="17"/>
        <v>1</v>
      </c>
      <c r="K101" s="59">
        <f t="shared" si="17"/>
        <v>1</v>
      </c>
      <c r="L101" s="59">
        <f t="shared" si="17"/>
        <v>1</v>
      </c>
      <c r="M101" s="59">
        <f t="shared" si="17"/>
        <v>1</v>
      </c>
      <c r="N101" s="59">
        <f t="shared" si="17"/>
        <v>1</v>
      </c>
      <c r="O101" s="59">
        <f t="shared" si="17"/>
        <v>1</v>
      </c>
      <c r="P101" s="59">
        <f t="shared" si="17"/>
        <v>1</v>
      </c>
    </row>
    <row r="102" spans="1:17" ht="45">
      <c r="A102" s="84" t="s">
        <v>175</v>
      </c>
      <c r="B102" s="85"/>
      <c r="C102" s="85"/>
      <c r="D102" s="86"/>
      <c r="E102" s="87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7" ht="30">
      <c r="A103" s="88" t="s">
        <v>176</v>
      </c>
      <c r="B103" s="64"/>
      <c r="C103" s="64"/>
      <c r="D103" s="64"/>
      <c r="E103" s="59">
        <f>IF(E11&gt;0,1,IF(SUM(E10:E65)&lt;=0,1,0))</f>
        <v>1</v>
      </c>
      <c r="F103" s="59">
        <f t="shared" ref="F103:P103" si="18">IF(F11&gt;0,1,IF(SUM(F10:F65)&lt;=0,1,0))</f>
        <v>1</v>
      </c>
      <c r="G103" s="59">
        <f t="shared" si="18"/>
        <v>1</v>
      </c>
      <c r="H103" s="59">
        <f t="shared" si="18"/>
        <v>1</v>
      </c>
      <c r="I103" s="59">
        <f t="shared" si="18"/>
        <v>1</v>
      </c>
      <c r="J103" s="59">
        <f t="shared" si="18"/>
        <v>1</v>
      </c>
      <c r="K103" s="59">
        <f t="shared" si="18"/>
        <v>1</v>
      </c>
      <c r="L103" s="59">
        <f t="shared" si="18"/>
        <v>1</v>
      </c>
      <c r="M103" s="59">
        <f t="shared" si="18"/>
        <v>1</v>
      </c>
      <c r="N103" s="59">
        <f t="shared" si="18"/>
        <v>1</v>
      </c>
      <c r="O103" s="59">
        <f t="shared" si="18"/>
        <v>1</v>
      </c>
      <c r="P103" s="59">
        <f t="shared" si="18"/>
        <v>1</v>
      </c>
    </row>
    <row r="104" spans="1:17" ht="30">
      <c r="A104" s="88" t="s">
        <v>177</v>
      </c>
      <c r="B104" s="64"/>
      <c r="C104" s="64"/>
      <c r="D104" s="64"/>
      <c r="E104" s="89">
        <f>IF(E11=0,IF(E12=0,1,0),IF(E12&lt;=E11,1,0))</f>
        <v>1</v>
      </c>
      <c r="F104" s="89">
        <f t="shared" ref="F104:P104" si="19">IF(F11=0,IF(F12=0,1,0),IF(F12&lt;=F11,1,0))</f>
        <v>1</v>
      </c>
      <c r="G104" s="89">
        <f t="shared" si="19"/>
        <v>1</v>
      </c>
      <c r="H104" s="89">
        <f t="shared" si="19"/>
        <v>1</v>
      </c>
      <c r="I104" s="89">
        <f t="shared" si="19"/>
        <v>1</v>
      </c>
      <c r="J104" s="89">
        <f t="shared" si="19"/>
        <v>1</v>
      </c>
      <c r="K104" s="89">
        <f t="shared" si="19"/>
        <v>1</v>
      </c>
      <c r="L104" s="89">
        <f t="shared" si="19"/>
        <v>1</v>
      </c>
      <c r="M104" s="89">
        <f t="shared" si="19"/>
        <v>1</v>
      </c>
      <c r="N104" s="89">
        <f t="shared" si="19"/>
        <v>1</v>
      </c>
      <c r="O104" s="89">
        <f t="shared" si="19"/>
        <v>1</v>
      </c>
      <c r="P104" s="89">
        <f t="shared" si="19"/>
        <v>1</v>
      </c>
    </row>
    <row r="106" spans="1:17" ht="32.25" customHeight="1">
      <c r="A106" s="67" t="s">
        <v>110</v>
      </c>
      <c r="B106" s="90" t="s">
        <v>178</v>
      </c>
      <c r="C106" s="91"/>
      <c r="D106" s="91"/>
      <c r="E106" s="69"/>
      <c r="F106" s="69"/>
      <c r="G106" s="90" t="s">
        <v>180</v>
      </c>
      <c r="H106" s="91"/>
      <c r="I106" s="91"/>
      <c r="J106" s="68"/>
      <c r="K106" s="68"/>
      <c r="L106" s="68"/>
      <c r="M106" s="68"/>
      <c r="N106" s="68"/>
      <c r="O106" s="68"/>
      <c r="P106" s="66"/>
      <c r="Q106" s="66"/>
    </row>
    <row r="107" spans="1:17" ht="15.75">
      <c r="A107" s="66"/>
      <c r="B107" s="91"/>
      <c r="C107" s="91"/>
      <c r="D107" s="91"/>
      <c r="E107" s="69"/>
      <c r="F107" s="69"/>
      <c r="G107" s="91"/>
      <c r="H107" s="91"/>
      <c r="I107" s="91"/>
      <c r="J107" s="68"/>
      <c r="K107" s="68"/>
      <c r="L107" s="68"/>
      <c r="M107" s="68"/>
      <c r="N107" s="68"/>
      <c r="O107" s="68"/>
      <c r="P107" s="66"/>
      <c r="Q107" s="66"/>
    </row>
    <row r="108" spans="1:17" ht="15.75">
      <c r="A108" s="66"/>
      <c r="B108" s="91"/>
      <c r="C108" s="91"/>
      <c r="D108" s="91"/>
      <c r="E108" s="69"/>
      <c r="F108" s="69"/>
      <c r="G108" s="91"/>
      <c r="H108" s="91"/>
      <c r="I108" s="91"/>
      <c r="J108" s="68"/>
      <c r="K108" s="68"/>
      <c r="L108" s="68"/>
      <c r="M108" s="68"/>
      <c r="N108" s="68"/>
      <c r="O108" s="68"/>
      <c r="P108" s="66"/>
      <c r="Q108" s="66"/>
    </row>
    <row r="109" spans="1:17" ht="15.75">
      <c r="A109" s="66"/>
      <c r="B109" s="91"/>
      <c r="C109" s="91"/>
      <c r="D109" s="91"/>
      <c r="E109" s="69"/>
      <c r="F109" s="69"/>
      <c r="G109" s="91"/>
      <c r="H109" s="91"/>
      <c r="I109" s="91"/>
      <c r="J109" s="68"/>
      <c r="K109" s="68"/>
      <c r="L109" s="68"/>
      <c r="M109" s="68"/>
      <c r="N109" s="68"/>
      <c r="O109" s="68"/>
      <c r="P109" s="66"/>
      <c r="Q109" s="66"/>
    </row>
    <row r="110" spans="1:17" ht="15.75">
      <c r="A110" s="66"/>
      <c r="B110" s="91"/>
      <c r="C110" s="91"/>
      <c r="D110" s="91"/>
      <c r="E110" s="69"/>
      <c r="F110" s="69"/>
      <c r="G110" s="91"/>
      <c r="H110" s="91"/>
      <c r="I110" s="91"/>
      <c r="J110" s="68"/>
      <c r="K110" s="68"/>
      <c r="L110" s="68"/>
      <c r="M110" s="68"/>
      <c r="N110" s="68"/>
      <c r="O110" s="68"/>
      <c r="P110" s="66"/>
      <c r="Q110" s="66"/>
    </row>
    <row r="111" spans="1:17" ht="15.75">
      <c r="A111" s="66"/>
      <c r="B111" s="91"/>
      <c r="C111" s="91"/>
      <c r="D111" s="91"/>
      <c r="E111" s="69"/>
      <c r="F111" s="69"/>
      <c r="G111" s="91"/>
      <c r="H111" s="91"/>
      <c r="I111" s="91"/>
      <c r="J111" s="68"/>
      <c r="K111" s="68"/>
      <c r="L111" s="68"/>
      <c r="M111" s="68"/>
      <c r="N111" s="68"/>
      <c r="O111" s="68"/>
      <c r="P111" s="66"/>
      <c r="Q111" s="66"/>
    </row>
    <row r="112" spans="1:17" ht="15.75">
      <c r="A112" s="66"/>
      <c r="B112" s="91"/>
      <c r="C112" s="91"/>
      <c r="D112" s="91"/>
      <c r="E112" s="69"/>
      <c r="F112" s="69"/>
      <c r="G112" s="91"/>
      <c r="H112" s="91"/>
      <c r="I112" s="91"/>
      <c r="J112" s="68"/>
      <c r="K112" s="68"/>
      <c r="L112" s="68"/>
      <c r="M112" s="68"/>
      <c r="N112" s="68"/>
      <c r="O112" s="68"/>
      <c r="P112" s="66"/>
      <c r="Q112" s="66"/>
    </row>
    <row r="113" spans="1:17" ht="15.75">
      <c r="A113" s="66"/>
      <c r="B113" s="91"/>
      <c r="C113" s="91"/>
      <c r="D113" s="91"/>
      <c r="E113" s="69"/>
      <c r="F113" s="69"/>
      <c r="G113" s="91"/>
      <c r="H113" s="91"/>
      <c r="I113" s="91"/>
      <c r="J113" s="68"/>
      <c r="K113" s="68"/>
      <c r="L113" s="68"/>
      <c r="M113" s="68"/>
      <c r="N113" s="68"/>
      <c r="O113" s="68"/>
      <c r="P113" s="66"/>
      <c r="Q113" s="66"/>
    </row>
    <row r="114" spans="1:17" ht="15.75">
      <c r="A114" s="66"/>
      <c r="B114" s="91"/>
      <c r="C114" s="91"/>
      <c r="D114" s="91"/>
      <c r="E114" s="69"/>
      <c r="F114" s="69"/>
      <c r="G114" s="91"/>
      <c r="H114" s="91"/>
      <c r="I114" s="91"/>
      <c r="J114" s="68"/>
      <c r="K114" s="68"/>
      <c r="L114" s="68"/>
      <c r="M114" s="68"/>
      <c r="N114" s="68"/>
      <c r="O114" s="68"/>
      <c r="P114" s="66"/>
      <c r="Q114" s="66"/>
    </row>
    <row r="115" spans="1:17" ht="15.75">
      <c r="A115" s="66"/>
      <c r="B115" s="91"/>
      <c r="C115" s="91"/>
      <c r="D115" s="91"/>
      <c r="E115" s="69"/>
      <c r="F115" s="69"/>
      <c r="G115" s="91"/>
      <c r="H115" s="91"/>
      <c r="I115" s="91"/>
      <c r="J115" s="68"/>
      <c r="K115" s="68"/>
      <c r="L115" s="68"/>
      <c r="M115" s="68"/>
      <c r="N115" s="68"/>
      <c r="O115" s="68"/>
      <c r="P115" s="66"/>
      <c r="Q115" s="66"/>
    </row>
    <row r="116" spans="1:17" ht="15" customHeight="1">
      <c r="A116" s="66"/>
      <c r="B116" s="91"/>
      <c r="C116" s="91"/>
      <c r="D116" s="91"/>
      <c r="E116" s="69"/>
      <c r="F116" s="69"/>
      <c r="G116" s="91"/>
      <c r="H116" s="91"/>
      <c r="I116" s="91"/>
      <c r="J116" s="68"/>
      <c r="K116" s="68"/>
      <c r="L116" s="68"/>
      <c r="M116" s="68"/>
      <c r="N116" s="68"/>
      <c r="O116" s="68"/>
      <c r="P116" s="66"/>
      <c r="Q116" s="66"/>
    </row>
  </sheetData>
  <mergeCells count="14">
    <mergeCell ref="A1:P1"/>
    <mergeCell ref="A4:A5"/>
    <mergeCell ref="C4:K4"/>
    <mergeCell ref="C5:K5"/>
    <mergeCell ref="A2:P2"/>
    <mergeCell ref="B106:D116"/>
    <mergeCell ref="G106:I116"/>
    <mergeCell ref="C6:K6"/>
    <mergeCell ref="A9:C9"/>
    <mergeCell ref="A20:C20"/>
    <mergeCell ref="A33:C33"/>
    <mergeCell ref="G73:I73"/>
    <mergeCell ref="E74:F74"/>
    <mergeCell ref="G74:I74"/>
  </mergeCells>
  <conditionalFormatting sqref="E33:P33 E19:P20 D51:D59">
    <cfRule type="expression" dxfId="16" priority="33">
      <formula>ISTEXT(D19)</formula>
    </cfRule>
  </conditionalFormatting>
  <conditionalFormatting sqref="D14:P18 D11:D12 E10:P13">
    <cfRule type="expression" dxfId="15" priority="32">
      <formula>ISTEXT(D10)</formula>
    </cfRule>
  </conditionalFormatting>
  <conditionalFormatting sqref="D13">
    <cfRule type="expression" dxfId="14" priority="31">
      <formula>ISTEXT(D13)</formula>
    </cfRule>
  </conditionalFormatting>
  <conditionalFormatting sqref="D21:P31 D32">
    <cfRule type="expression" dxfId="13" priority="30">
      <formula>ISTEXT(D21)</formula>
    </cfRule>
  </conditionalFormatting>
  <conditionalFormatting sqref="D34:P50 E51:P59">
    <cfRule type="expression" dxfId="12" priority="29">
      <formula>ISTEXT(D34)</formula>
    </cfRule>
  </conditionalFormatting>
  <conditionalFormatting sqref="E64:P65">
    <cfRule type="expression" dxfId="11" priority="28">
      <formula>ISTEXT(E64)</formula>
    </cfRule>
  </conditionalFormatting>
  <conditionalFormatting sqref="E60:P60">
    <cfRule type="expression" dxfId="10" priority="27">
      <formula>ISTEXT(E60)</formula>
    </cfRule>
  </conditionalFormatting>
  <conditionalFormatting sqref="E61:P63">
    <cfRule type="expression" dxfId="9" priority="26">
      <formula>ISTEXT(E61)</formula>
    </cfRule>
  </conditionalFormatting>
  <conditionalFormatting sqref="D60 D64:D65">
    <cfRule type="expression" dxfId="8" priority="25">
      <formula>ISTEXT(D60)</formula>
    </cfRule>
  </conditionalFormatting>
  <conditionalFormatting sqref="E32:P32">
    <cfRule type="expression" dxfId="7" priority="24">
      <formula>ISTEXT(E32)</formula>
    </cfRule>
  </conditionalFormatting>
  <conditionalFormatting sqref="E67:P67">
    <cfRule type="expression" dxfId="6" priority="22">
      <formula>ISTEXT(E67)</formula>
    </cfRule>
  </conditionalFormatting>
  <conditionalFormatting sqref="D67">
    <cfRule type="expression" dxfId="5" priority="23">
      <formula>ISTEXT(D67)</formula>
    </cfRule>
  </conditionalFormatting>
  <conditionalFormatting sqref="E68:P71">
    <cfRule type="expression" dxfId="4" priority="21">
      <formula>ISTEXT(E68)</formula>
    </cfRule>
  </conditionalFormatting>
  <conditionalFormatting sqref="D10">
    <cfRule type="expression" dxfId="3" priority="20">
      <formula>ISTEXT(D10)</formula>
    </cfRule>
  </conditionalFormatting>
  <conditionalFormatting sqref="D61:D63">
    <cfRule type="expression" dxfId="2" priority="19">
      <formula>ISTEXT(D61)</formula>
    </cfRule>
  </conditionalFormatting>
  <conditionalFormatting sqref="D68:D71">
    <cfRule type="expression" dxfId="1" priority="18">
      <formula>ISTEXT(D68)</formula>
    </cfRule>
  </conditionalFormatting>
  <conditionalFormatting sqref="A5">
    <cfRule type="expression" dxfId="0" priority="1">
      <formula>$A$4="ЕСТЬ ОШИБКИ"</formula>
    </cfRule>
  </conditionalFormatting>
  <dataValidations count="8">
    <dataValidation type="whole" allowBlank="1" showInputMessage="1" showErrorMessage="1" sqref="E10:P13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allowBlank="1" showErrorMessage="1" sqref="D34:D65 D21:D32 D11:D18 D67:D7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InputMessage="1" showErrorMessage="1" errorTitle="Внимание!!!" error="Вводить только целое число!!!" sqref="E32:P32"/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4">
      <formula1>$E$8:$P$8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ageMargins left="0" right="0" top="0" bottom="0" header="0.31496062992125984" footer="0.31496062992125984"/>
  <pageSetup paperSize="9"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AD256586-6C0A-4524-8BCF-86C2451A86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4" id="{5AE675CE-50AC-48E8-B3ED-74CEC484918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6" id="{40D3B212-542D-4164-815B-11BBB43C83B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5" id="{9DD1309B-63CC-45E9-AAD4-32789E548FB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4" id="{5B8F2527-7AC9-4E68-A479-12688898F05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3" id="{7A8749E3-1828-4144-8CCC-4DF14A110AB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2" id="{31446936-64EB-4E82-9DE4-64257FCD005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1" id="{896726AE-24C5-4A4B-A609-956F7BBC412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0" id="{451D3CB3-046E-4C76-943F-CA0B8966D3E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9" id="{4325BA84-B386-47D2-A218-E9373B08E20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8" id="{D94B7269-ED9A-49A2-B633-418AD830361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7" id="{D3E92A56-E6DC-427C-9FA1-D7A8A914BA8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5" id="{9D6F1786-BCA2-4118-8607-C20A57808C9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6F48EE85-4295-44B2-829D-FE212F972509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BE6F862D-9A0F-4294-BD52-F4D4C2AD60E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13420E70-3850-41BB-BF42-349A6EF8337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2024-01-23T11:58:13Z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